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G:\CPL\2025\DFD'S compilado hugo\"/>
    </mc:Choice>
  </mc:AlternateContent>
  <xr:revisionPtr revIDLastSave="0" documentId="13_ncr:1_{D025E602-509F-4FBE-85DD-B7168EF10BAB}" xr6:coauthVersionLast="47" xr6:coauthVersionMax="47" xr10:uidLastSave="{00000000-0000-0000-0000-000000000000}"/>
  <bookViews>
    <workbookView xWindow="-90" yWindow="-90" windowWidth="28980" windowHeight="15780" firstSheet="3" activeTab="8" xr2:uid="{69BA0EFD-F5D9-4975-8BE1-2556807AD717}"/>
  </bookViews>
  <sheets>
    <sheet name="Motoristas" sheetId="5" r:id="rId1"/>
    <sheet name="Carregadores" sheetId="4" r:id="rId2"/>
    <sheet name="Operadores de telemarketing" sheetId="3" r:id="rId3"/>
    <sheet name="Copeiragem" sheetId="6" r:id="rId4"/>
    <sheet name="Recepcionistas e Projetistas" sheetId="7" r:id="rId5"/>
    <sheet name="Técnicos" sheetId="8" r:id="rId6"/>
    <sheet name="Vigilantes" sheetId="10" r:id="rId7"/>
    <sheet name="Conferente" sheetId="11" r:id="rId8"/>
    <sheet name="Tratador de cães " sheetId="12" r:id="rId9"/>
    <sheet name="Relógio de ponto" sheetId="13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8" i="13" l="1"/>
  <c r="I67" i="12" l="1"/>
  <c r="J67" i="12" s="1"/>
  <c r="I54" i="12"/>
  <c r="J54" i="12" s="1"/>
  <c r="I53" i="12"/>
  <c r="J53" i="12" s="1"/>
  <c r="I33" i="12"/>
  <c r="J33" i="12" s="1"/>
  <c r="I32" i="12"/>
  <c r="J32" i="12" s="1"/>
  <c r="I31" i="12"/>
  <c r="J31" i="12" s="1"/>
  <c r="I55" i="12"/>
  <c r="J55" i="12" s="1"/>
  <c r="I56" i="12"/>
  <c r="J56" i="12" s="1"/>
  <c r="I57" i="12"/>
  <c r="J57" i="12" s="1"/>
  <c r="I58" i="12"/>
  <c r="J58" i="12" s="1"/>
  <c r="I59" i="12"/>
  <c r="J59" i="12" s="1"/>
  <c r="I60" i="12"/>
  <c r="J60" i="12" s="1"/>
  <c r="I61" i="12"/>
  <c r="J61" i="12" s="1"/>
  <c r="I62" i="12"/>
  <c r="J62" i="12" s="1"/>
  <c r="I63" i="12"/>
  <c r="J63" i="12" s="1"/>
  <c r="I64" i="12"/>
  <c r="J64" i="12" s="1"/>
  <c r="I65" i="12"/>
  <c r="J65" i="12" s="1"/>
  <c r="I66" i="12"/>
  <c r="J66" i="12" s="1"/>
  <c r="I68" i="12"/>
  <c r="J68" i="12" s="1"/>
  <c r="I69" i="12"/>
  <c r="J69" i="12" s="1"/>
  <c r="I70" i="12"/>
  <c r="J70" i="12" s="1"/>
  <c r="I71" i="12"/>
  <c r="J71" i="12" s="1"/>
  <c r="I72" i="12"/>
  <c r="J72" i="12" s="1"/>
  <c r="I73" i="12"/>
  <c r="J73" i="12" s="1"/>
  <c r="I74" i="12"/>
  <c r="J74" i="12" s="1"/>
  <c r="I75" i="12"/>
  <c r="J75" i="12" s="1"/>
  <c r="I76" i="12"/>
  <c r="J76" i="12" s="1"/>
  <c r="I77" i="12"/>
  <c r="J77" i="12" s="1"/>
  <c r="I78" i="12"/>
  <c r="J78" i="12" s="1"/>
  <c r="I41" i="12"/>
  <c r="J41" i="12" s="1"/>
  <c r="I42" i="12"/>
  <c r="J42" i="12" s="1"/>
  <c r="I43" i="12"/>
  <c r="J43" i="12" s="1"/>
  <c r="I44" i="12"/>
  <c r="J44" i="12" s="1"/>
  <c r="I45" i="12"/>
  <c r="J45" i="12" s="1"/>
  <c r="I46" i="12"/>
  <c r="J46" i="12" s="1"/>
  <c r="I47" i="12"/>
  <c r="J47" i="12" s="1"/>
  <c r="I48" i="12"/>
  <c r="J48" i="12" s="1"/>
  <c r="I49" i="12"/>
  <c r="J49" i="12" s="1"/>
  <c r="I50" i="12"/>
  <c r="J50" i="12" s="1"/>
  <c r="I51" i="12"/>
  <c r="J51" i="12" s="1"/>
  <c r="I52" i="12"/>
  <c r="J52" i="12" s="1"/>
  <c r="I40" i="12"/>
  <c r="J40" i="12" s="1"/>
  <c r="I39" i="12"/>
  <c r="J39" i="12" s="1"/>
  <c r="I38" i="12"/>
  <c r="J38" i="12" s="1"/>
  <c r="I37" i="12"/>
  <c r="J37" i="12" s="1"/>
  <c r="I36" i="12"/>
  <c r="J36" i="12" s="1"/>
  <c r="I35" i="12"/>
  <c r="J35" i="12" s="1"/>
  <c r="I34" i="12"/>
  <c r="J34" i="12" s="1"/>
  <c r="I19" i="12"/>
  <c r="J19" i="12" s="1"/>
  <c r="K19" i="12" s="1"/>
  <c r="I20" i="12"/>
  <c r="J20" i="12" s="1"/>
  <c r="K20" i="12" s="1"/>
  <c r="I21" i="12"/>
  <c r="J21" i="12" s="1"/>
  <c r="K21" i="12" s="1"/>
  <c r="I22" i="12"/>
  <c r="J22" i="12" s="1"/>
  <c r="K22" i="12" s="1"/>
  <c r="I23" i="12"/>
  <c r="J23" i="12" s="1"/>
  <c r="K23" i="12" s="1"/>
  <c r="I24" i="12"/>
  <c r="J24" i="12" s="1"/>
  <c r="K24" i="12" s="1"/>
  <c r="I25" i="12"/>
  <c r="J25" i="12" s="1"/>
  <c r="K25" i="12" s="1"/>
  <c r="I26" i="12"/>
  <c r="J26" i="12" s="1"/>
  <c r="K26" i="12" s="1"/>
  <c r="I27" i="12"/>
  <c r="J27" i="12" s="1"/>
  <c r="K27" i="12" s="1"/>
  <c r="I16" i="12"/>
  <c r="J16" i="12" s="1"/>
  <c r="I3" i="12"/>
  <c r="J3" i="12" s="1"/>
  <c r="K3" i="12" s="1"/>
  <c r="I4" i="12"/>
  <c r="J4" i="12" s="1"/>
  <c r="K4" i="12" s="1"/>
  <c r="I5" i="12"/>
  <c r="J5" i="12" s="1"/>
  <c r="K5" i="12" s="1"/>
  <c r="I6" i="12"/>
  <c r="J6" i="12" s="1"/>
  <c r="K6" i="12" s="1"/>
  <c r="I7" i="12"/>
  <c r="J7" i="12" s="1"/>
  <c r="K7" i="12" s="1"/>
  <c r="I8" i="12"/>
  <c r="J8" i="12" s="1"/>
  <c r="K8" i="12" s="1"/>
  <c r="I9" i="12"/>
  <c r="J9" i="12" s="1"/>
  <c r="K9" i="12" s="1"/>
  <c r="I10" i="12"/>
  <c r="J10" i="12" s="1"/>
  <c r="K10" i="12" s="1"/>
  <c r="I11" i="12"/>
  <c r="J11" i="12" s="1"/>
  <c r="K11" i="12" s="1"/>
  <c r="I12" i="12"/>
  <c r="J12" i="12" s="1"/>
  <c r="K12" i="12" s="1"/>
  <c r="I2" i="12"/>
  <c r="J2" i="12" s="1"/>
  <c r="I18" i="12"/>
  <c r="J18" i="12" s="1"/>
  <c r="K18" i="12" s="1"/>
  <c r="I17" i="12"/>
  <c r="J17" i="12" s="1"/>
  <c r="K17" i="12" s="1"/>
  <c r="I10" i="11"/>
  <c r="J10" i="11" s="1"/>
  <c r="K10" i="11" s="1"/>
  <c r="I11" i="11"/>
  <c r="J11" i="11" s="1"/>
  <c r="K11" i="11" s="1"/>
  <c r="H3" i="11"/>
  <c r="I3" i="11" s="1"/>
  <c r="H4" i="11"/>
  <c r="I4" i="11" s="1"/>
  <c r="H5" i="11"/>
  <c r="I5" i="11" s="1"/>
  <c r="H6" i="11"/>
  <c r="I6" i="11" s="1"/>
  <c r="H2" i="11"/>
  <c r="I2" i="11" s="1"/>
  <c r="S28" i="10"/>
  <c r="S26" i="10"/>
  <c r="AE25" i="10"/>
  <c r="U26" i="10"/>
  <c r="T26" i="10"/>
  <c r="S32" i="10"/>
  <c r="S27" i="10"/>
  <c r="S25" i="10"/>
  <c r="H39" i="10"/>
  <c r="I39" i="10" s="1"/>
  <c r="H40" i="10"/>
  <c r="I40" i="10" s="1"/>
  <c r="H38" i="10"/>
  <c r="I38" i="10" s="1"/>
  <c r="H32" i="10"/>
  <c r="I32" i="10" s="1"/>
  <c r="T32" i="10"/>
  <c r="U32" i="10"/>
  <c r="H26" i="10"/>
  <c r="I26" i="10" s="1"/>
  <c r="H27" i="10"/>
  <c r="I27" i="10" s="1"/>
  <c r="H28" i="10"/>
  <c r="I28" i="10" s="1"/>
  <c r="H25" i="10"/>
  <c r="I25" i="10" s="1"/>
  <c r="H15" i="10"/>
  <c r="I15" i="10" s="1"/>
  <c r="H16" i="10"/>
  <c r="I16" i="10" s="1"/>
  <c r="H17" i="10"/>
  <c r="I17" i="10" s="1"/>
  <c r="H18" i="10"/>
  <c r="I18" i="10" s="1"/>
  <c r="H19" i="10"/>
  <c r="I19" i="10" s="1"/>
  <c r="H14" i="10"/>
  <c r="I14" i="10" s="1"/>
  <c r="H3" i="10"/>
  <c r="I3" i="10" s="1"/>
  <c r="H4" i="10"/>
  <c r="I4" i="10" s="1"/>
  <c r="H5" i="10"/>
  <c r="I5" i="10" s="1"/>
  <c r="H6" i="10"/>
  <c r="I6" i="10" s="1"/>
  <c r="H7" i="10"/>
  <c r="I7" i="10" s="1"/>
  <c r="H8" i="10"/>
  <c r="I8" i="10" s="1"/>
  <c r="H2" i="10"/>
  <c r="I2" i="10" s="1"/>
  <c r="H2" i="8"/>
  <c r="I2" i="8" s="1"/>
  <c r="H3" i="7"/>
  <c r="I3" i="7" s="1"/>
  <c r="H4" i="7"/>
  <c r="I4" i="7" s="1"/>
  <c r="H5" i="7"/>
  <c r="I5" i="7" s="1"/>
  <c r="H6" i="7"/>
  <c r="I6" i="7" s="1"/>
  <c r="H7" i="7"/>
  <c r="I7" i="7" s="1"/>
  <c r="H2" i="7"/>
  <c r="H38" i="6" a="1"/>
  <c r="H38" i="6" s="1"/>
  <c r="K38" i="6" s="1"/>
  <c r="H39" i="6" a="1"/>
  <c r="H39" i="6" s="1"/>
  <c r="K39" i="6" s="1"/>
  <c r="H40" i="6" a="1"/>
  <c r="H40" i="6" s="1"/>
  <c r="K40" i="6" s="1"/>
  <c r="H41" i="6" a="1"/>
  <c r="H41" i="6" s="1"/>
  <c r="K41" i="6" s="1"/>
  <c r="H42" i="6" a="1"/>
  <c r="H42" i="6" s="1"/>
  <c r="K42" i="6" s="1"/>
  <c r="H43" i="6" a="1"/>
  <c r="H43" i="6" s="1"/>
  <c r="K43" i="6" s="1"/>
  <c r="H44" i="6" a="1"/>
  <c r="H44" i="6" s="1"/>
  <c r="K44" i="6" s="1"/>
  <c r="H45" i="6" a="1"/>
  <c r="H45" i="6" s="1"/>
  <c r="K45" i="6" s="1"/>
  <c r="H37" i="6" a="1"/>
  <c r="H37" i="6" s="1"/>
  <c r="K37" i="6" s="1"/>
  <c r="H33" i="6" a="1"/>
  <c r="H33" i="6" s="1"/>
  <c r="K33" i="6" s="1"/>
  <c r="H22" i="6"/>
  <c r="H23" i="6"/>
  <c r="H24" i="6"/>
  <c r="H25" i="6"/>
  <c r="H26" i="6"/>
  <c r="H27" i="6"/>
  <c r="H28" i="6"/>
  <c r="H29" i="6"/>
  <c r="H21" i="6"/>
  <c r="H17" i="6"/>
  <c r="H18" i="6"/>
  <c r="H16" i="6"/>
  <c r="H15" i="6"/>
  <c r="H3" i="6"/>
  <c r="H4" i="6"/>
  <c r="H5" i="6"/>
  <c r="H6" i="6"/>
  <c r="H7" i="6"/>
  <c r="H8" i="6"/>
  <c r="H9" i="6"/>
  <c r="H10" i="6"/>
  <c r="H11" i="6"/>
  <c r="H12" i="6"/>
  <c r="H2" i="6"/>
  <c r="H14" i="4"/>
  <c r="H3" i="4"/>
  <c r="H4" i="4"/>
  <c r="H5" i="4"/>
  <c r="H6" i="4"/>
  <c r="I6" i="4" s="1"/>
  <c r="H7" i="4"/>
  <c r="I7" i="4" s="1"/>
  <c r="H8" i="4"/>
  <c r="H9" i="4"/>
  <c r="H10" i="4"/>
  <c r="H2" i="4"/>
  <c r="H13" i="4"/>
  <c r="G2" i="5"/>
  <c r="H2" i="5"/>
  <c r="G3" i="5"/>
  <c r="H3" i="5" s="1"/>
  <c r="G4" i="5"/>
  <c r="H4" i="5" s="1"/>
  <c r="G5" i="5"/>
  <c r="H5" i="5" s="1"/>
  <c r="I10" i="4"/>
  <c r="I9" i="4"/>
  <c r="I5" i="4"/>
  <c r="I4" i="4"/>
  <c r="I3" i="4"/>
  <c r="G2" i="3"/>
  <c r="H2" i="3" s="1"/>
  <c r="G3" i="3"/>
  <c r="H3" i="3" s="1"/>
  <c r="G4" i="3"/>
  <c r="H4" i="3" s="1"/>
  <c r="G5" i="3"/>
  <c r="H5" i="3" s="1"/>
  <c r="G6" i="3"/>
  <c r="H6" i="3" s="1"/>
  <c r="G7" i="3"/>
  <c r="H7" i="3" s="1"/>
  <c r="G8" i="3"/>
  <c r="H8" i="3" s="1"/>
  <c r="K2" i="12" l="1"/>
  <c r="K16" i="12"/>
  <c r="U28" i="10"/>
  <c r="T28" i="10"/>
  <c r="AG25" i="10"/>
  <c r="AF25" i="10"/>
  <c r="U25" i="10"/>
  <c r="T25" i="10"/>
  <c r="U27" i="10"/>
  <c r="T27" i="10"/>
  <c r="I2" i="7"/>
  <c r="I2" i="4"/>
  <c r="I8" i="4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<sst xmlns="http://schemas.openxmlformats.org/spreadsheetml/2006/main" count="567" uniqueCount="234">
  <si>
    <t>UNIDADE</t>
  </si>
  <si>
    <t>PRODUTO</t>
  </si>
  <si>
    <t>DESCRIÇÃO</t>
  </si>
  <si>
    <t>QTDE ANUAL</t>
  </si>
  <si>
    <t>CATMAT</t>
  </si>
  <si>
    <t>VALOR UNITÁRIO (MEDIANA)</t>
  </si>
  <si>
    <t>CUSTO ANUAL POR FUNCIONÁRIO</t>
  </si>
  <si>
    <t xml:space="preserve">CUSTO MENSAL </t>
  </si>
  <si>
    <t xml:space="preserve">Uniforme </t>
  </si>
  <si>
    <t>Calças Rip Stop</t>
  </si>
  <si>
    <t>Camisas malha Piquet</t>
  </si>
  <si>
    <t>Bota: couro e nylon, parte superior resistente à abrasão, material respirável, absorção de impacto, leve.</t>
  </si>
  <si>
    <t>Meias Sport: Mínimo 65% de algodão.</t>
  </si>
  <si>
    <t>Unidade</t>
  </si>
  <si>
    <t>QTDE POR ANO (ou a qualquer época, no caso de qualquer peça danificada)</t>
  </si>
  <si>
    <t>UNIFORME</t>
  </si>
  <si>
    <t>Calça Profissional Material: 100% Algodão , Cor: Branca , Tamanho: Sob Medida , Características Adicionais: Cos De Elástico Total Com Passantes E Ajuste Por C</t>
  </si>
  <si>
    <t>Camisa Uniforme Material: 100% Algodão , Tipo Manga: Curta , Tipo Colarinho: Gola Redonda , Cor: Azul , Tamanho: Sob Medida , Características Adicionais: Conforme Modelo , Aplicação: Uniforme</t>
  </si>
  <si>
    <t>Botina Segurança Material: Couro , Material Sola: Borracha , Modelo: Com Elástico Nas Laterais , Características Adicionais: Biqueira Em Polipropileno , Tamanho: Sob Medida</t>
  </si>
  <si>
    <t>Par</t>
  </si>
  <si>
    <t>Cinta Elástica Material: Tecido De Média/Alta Compressão , Tipo: Dorso Lombar , Tamanho: Gg , Características Adicionais: Reforço Lateral,4 Barbatanas De Duralumínio , Tipo Fechamento: Fecho Em Velcro</t>
  </si>
  <si>
    <t>Luva Proteção Material: Algodão , Tamanho: Médio , Tamanho Cano: Médio , Tipo: 5 Dedos , Aplicação: Serviços Gerais , Características Adicionais: Flexível/Com Forro/Resistente/Palma Aderente Em</t>
  </si>
  <si>
    <t>Máscara Descartável Uso Geral Material: Tnt (Tecido Não Tecido) , Tipo Fixação: Contorno Total, Com Elástico , Características Adicionais: Proteção De Barba E Bigode , Tamanho: Único</t>
  </si>
  <si>
    <t>Caixa com 50 unidades</t>
  </si>
  <si>
    <t>Capa Chuva Material: 30% Poliamida E 70% Policloreto De Vinila , Tipo Uso: Operacional , Cor: Amarelo Limão Cítrico , Características Adicionais: Conforme Modelo , Tamanho Referência: P Ao G4.</t>
  </si>
  <si>
    <t>Capacete Segurança Material: Plástico , Cor: Branca , Características Adicionais: Aba Frontal, Copa Lisa, Dupla Suspensão E Jugular</t>
  </si>
  <si>
    <t>Prendedor De Crachá Material: Poliéster , Cor: Azul Marinho , Comprimento: 80 CM, Largura: 10 MM, Tipo: Cordão , Espessura: 1,2 M</t>
  </si>
  <si>
    <t>Equipamentos</t>
  </si>
  <si>
    <t>Carrinho Transporte Material: Aço , Tratamento Superficial: Pintura Eletrostática , Capacidade: 400 KG, Altura: 100 CM, Largura: 77 CM, Profundidade: 46 CM, Quantidade Rodas: 4 , Tipo: 8 Gavetas , Características Adicionais: Contendo 115 Peças , Aplicação: Armazenamento E Transporte De Ferramentas</t>
  </si>
  <si>
    <t>Carrinho Transporte Material: Aço Carbono , Tratamento Superficial: Pintura Eletrostática A Pó/Anticorrosiva/Fosfati- , Capacidade: 200 KG, Altura: 1400 MM, Largura: 700 MM, Comprimento: 700 MM, Quantidade Rodas: 2 , Material Rodas: Pneu Com Câmara De Ar , Aplicação: Transporte Carga</t>
  </si>
  <si>
    <t>VALOR UNITARIO (MEDIANA)</t>
  </si>
  <si>
    <t>Garrafa Metálica Individual para consumo de água, capacidade de 500 ml*</t>
  </si>
  <si>
    <t>Caneca Individual em cerâmica, capacidade de 325ml*</t>
  </si>
  <si>
    <t>Terno Tipo Tecido: aproximadamente 81% Poliéster, 13% Viscose, 6% Elastano , Tipo: Blazer E Calça , Quantidade Bolsos: 6 , Tamanho: Sob Medida , Características Adicionais: Manga Com 4 Botões Em Cada Lado*</t>
  </si>
  <si>
    <t>Camisa social de manga longa e colarinho rígido, na cor branca, com abotoamento frontal, no tecido aproximadamente 65% Algodão, 30% poliéster e 3% elastano, com emblema da empresa bordado*.</t>
  </si>
  <si>
    <t>Cinto em couro, na cor preta, sem costura, fivela em metal, com garra regulável. *</t>
  </si>
  <si>
    <t>Par de meia no tecido de poliamida, cano longo, cor preta.*</t>
  </si>
  <si>
    <t>Par de sapato social masculino, material em couro legítimo ou similar, cor preta, com cadarço e antiderrapante. *</t>
  </si>
  <si>
    <t>QTDE MENSAL</t>
  </si>
  <si>
    <t>MATERIAIS COPEIRAGEM CONSUMO MENSAL</t>
  </si>
  <si>
    <t>Coador Café Material: 100% Algodão , Características Adicionais: Com Cabo , Capacidade: 20</t>
  </si>
  <si>
    <t>Coador Descartável Café Material: Papel , Tamanho: 103 , Característica Adicionais: Costura Dupla, 30 Unidades</t>
  </si>
  <si>
    <t>Pacote c/ 30 un</t>
  </si>
  <si>
    <t>Detergente - Industrial (Desengordurante)</t>
  </si>
  <si>
    <t>Detergente Composição: Dodecilbenzeno Sulfonato De Sódio, Aplicação: Lavagem De Louças, Aroma: Inodoro, Características Adicionais: Ph 6,5 A 7,5, Aspecto Físico: Líquido Incolor</t>
  </si>
  <si>
    <t>Embalagem 500 Mililitro</t>
  </si>
  <si>
    <t>Esponja Limpeza Material: Lã Aço, Aplicação: Limpeza Geral</t>
  </si>
  <si>
    <t>Pacote 60 Grama</t>
  </si>
  <si>
    <t>Esponja Limpeza Material: Espuma / Fibra Sintética, Formato: Retangular, Abrasividade: Macia, Aplicação: Limpeza Geral</t>
  </si>
  <si>
    <t>Pacote</t>
  </si>
  <si>
    <t>Guardanapo De Papel Largura: 33,50 CM, Comprimento: 33,50 CM, Cor: Branca , Tipo Folhas: Dupla , Características Adicionais: Extra Macio</t>
  </si>
  <si>
    <t>Embalagem 50 Unidades</t>
  </si>
  <si>
    <t>Luva Borracha Material: Látex , Tamanho: Pequeno , Características Adicionais: Anatômica, Antiderrapante , Tipo: Cano Longo</t>
  </si>
  <si>
    <t>Toalha De Papel Material: 100% Fibras Celulósicas, Tipo Folha: Dupla Picotada, Comprimento: 22 CM, Largura: 20 CM, Cor: Branca, Características Adicionais: Gofrado, Em Bobinas De 60 Folhas</t>
  </si>
  <si>
    <t>Rolo 60 Unidades</t>
  </si>
  <si>
    <t>Sabão Barra Composição Básica: Sabão Glicerinado , Tipo: Neutro , Características Adicionais: 1ª Qualidade</t>
  </si>
  <si>
    <t>Barra 200 Grama</t>
  </si>
  <si>
    <t>Saco de lixo 20 litros</t>
  </si>
  <si>
    <t>QTDE TRIMESTRAL</t>
  </si>
  <si>
    <t xml:space="preserve">CUSTO TRIMETRAL </t>
  </si>
  <si>
    <t>MATERIAIS COPEIRAGEM CONSUMO TRIMESTRAL</t>
  </si>
  <si>
    <t>Coador Café Material: Flanela, Tamanho: Grande, Aplicação: Para Bule, Características Adicionais: Com Cabo</t>
  </si>
  <si>
    <t>Papel Alumínio Material: Alumínio, Comprimento: 7,50 M, Largura: 45 CM, Apresentação: Rolo, Aplicação: Alimentação De Pessoal</t>
  </si>
  <si>
    <t>Flanela Material: 100% Algodão, Comprimento: 60 CM, Largura: 30 CM, Cor: Amarela</t>
  </si>
  <si>
    <t>Pano Prato Material: Algodão Alvejado, Comprimento: 70 CM, Largura: 40 CM, Cor: Branca</t>
  </si>
  <si>
    <t xml:space="preserve">CUSTO ANUAL </t>
  </si>
  <si>
    <t xml:space="preserve">MATERIAIS COPEIRAGEM CONSUMO ANUAL </t>
  </si>
  <si>
    <t>Açucareiro Material: Aço silencioso, Capacidade: 350 G, Características Adicionais: Com Tampa E Colher Em Aço silencioso</t>
  </si>
  <si>
    <t>Bandeja Comprimento: 49,1 CM, Largura: 33,10 CM, Finalidade: Servir Líquidos E Alimentos, Material: Aço Descongelado, Altura: 1,0 C</t>
  </si>
  <si>
    <t>Bandeja Comprimento: 34,6 CM, Largura: 24 CM, Finalidade: Serviços De Copa E Cozinha , Características Adicionais: Com Alça(S), Frisos Nas Bordas , Material: Aço inoxidável , Altura: 1,9 C</t>
  </si>
  <si>
    <t>Copo Material: Vidro, Capacidade: 300 ML, Características Adicionais: Liso, Incolor, Transparente e Cilíndrico</t>
  </si>
  <si>
    <t>Caixa 6 Unidades</t>
  </si>
  <si>
    <t>Porta-Copo Material: Pvc Emborrachado, Diâmetro Base: 90 MM, Diâmetro Total: 120 MM, Características Adicionais: Na Cor Preta,</t>
  </si>
  <si>
    <t>Dispensador Papel Toalha Material: Aço inoxidável , Tipo: Interfolha , Dimensões: 180 X 240 X 150 M</t>
  </si>
  <si>
    <t>Escova Limpeza Geral Material Corpo: Plástico, Material Cerdas: Náilon, Comprimento: 27 CM, Aplicação: Limpeza De Instrumentos Em Geral, Largura: 5 CM, Espessura: 2 C</t>
  </si>
  <si>
    <t>Jarra Material: Acrílico, Capacidade: 2 A 2,5 L, Aplicação: Copa E Cozinha, Características Adicionais: Com Tampa</t>
  </si>
  <si>
    <t>Porta-Guardanapo Material: Aço inoxidável, Largura: 18 CM, Altura: 18 C</t>
  </si>
  <si>
    <t>Cotação 1</t>
  </si>
  <si>
    <t>Cotação 2</t>
  </si>
  <si>
    <t>Cotação 3</t>
  </si>
  <si>
    <t>VALOR UNITÁRIO (MÉDIA)</t>
  </si>
  <si>
    <t xml:space="preserve">CUSTO TRIMESTRAL </t>
  </si>
  <si>
    <t>Filme PVC</t>
  </si>
  <si>
    <t>Rolo 100 Metros</t>
  </si>
  <si>
    <t>Bule de porcelana branca</t>
  </si>
  <si>
    <t>Colher de chá</t>
  </si>
  <si>
    <t>Caixa com 12</t>
  </si>
  <si>
    <t>Colher para café</t>
  </si>
  <si>
    <t>Escova para Lavagem de garrafa Térmica</t>
  </si>
  <si>
    <t>Kit para pia de cozinha</t>
  </si>
  <si>
    <t>Porta pano de mão e de prato</t>
  </si>
  <si>
    <t>Rodo de pia</t>
  </si>
  <si>
    <t>Xícara de café</t>
  </si>
  <si>
    <t>Caixa</t>
  </si>
  <si>
    <t>Xícara de chá</t>
  </si>
  <si>
    <t>CUSTO ANUAL</t>
  </si>
  <si>
    <t xml:space="preserve">UNIFORME </t>
  </si>
  <si>
    <t>Calça social, no tecido Oxford, cor preta, cós médio, forrado, com 02 bolsos traseiros, embutidos, com zíper, botão e no mínimo 5 (cinco) passadores para cinto.   </t>
  </si>
  <si>
    <t>Blazer na cor preta, no tecido Oxford</t>
  </si>
  <si>
    <t>Camisa (manga curta) com botões em tecido do tipo oxford, Cor Branca, com abotoamento frontal</t>
  </si>
  <si>
    <t>Camisa (manga longa) com botões em tecido do tipo oxford , Cor Branca, com abotoamento frontal</t>
  </si>
  <si>
    <t>Cinto em couro, na cor preta, sem costura, fivela em metal, com garra regulável</t>
  </si>
  <si>
    <t>Sapato social de couro, na cor preta.</t>
  </si>
  <si>
    <t>PAR</t>
  </si>
  <si>
    <t>Jaleco branco de algodão, com o comprimento abaixo dos joelhos, com mangas longas, fechamento frontal com botões até a altura do pescoço, Gola Padre ou Polo, possuir três bolsos, sendo um superior lado esquerdo e outros dois em cada um dos lados na parte baixa. Com inscrição no bolso superior com o nome do colaborador e área de atuação, tendo no lado esquerdo da manga a logomarca ou identificação da CONTRATADA</t>
  </si>
  <si>
    <t>UNIFORME SOCIAL</t>
  </si>
  <si>
    <t>Blazer na cor cinza, no tecido Oxford, com o emblema da empresa bordado na parte externa do bolso e abotoamento frontal.</t>
  </si>
  <si>
    <t>Calça social, no tecido Oxford, cor cinza, cós médio, forrado, com 02 bolsos traseiros, embutidos, com zíper e botão.</t>
  </si>
  <si>
    <t>Gravata em tecido liso, de cor preta, 100% poliéster ou 100% seda.</t>
  </si>
  <si>
    <t>Camisa social de manga longa e colarinho rígido, na cor branca, com abotoamento frontal, no tecido 65% Algodão, 30% poliéster e 3% elastano, com emblema da empresa bordado.</t>
  </si>
  <si>
    <t xml:space="preserve">
604543</t>
  </si>
  <si>
    <t>Cinto em couro, na cor preta, sem costura, fivela em metal, com garra regulável.</t>
  </si>
  <si>
    <t>Par de meia no tecido de poliamida, cano longo, cor preta.</t>
  </si>
  <si>
    <t>Par de sapato social, material em couro legítimo ou similar, cor preta, com cadarço e antiderrapante.</t>
  </si>
  <si>
    <t xml:space="preserve">UNIFORME OSTENSIVO </t>
  </si>
  <si>
    <t>Camisa confeccionada no tecido de boa qualidade, com costura reforçada, resistente ao desbotamento e confortável.</t>
  </si>
  <si>
    <t>Calça confeccionada no tecido de boa qualidade, com costura reforçada, resistente ao desbotamento e confortável.</t>
  </si>
  <si>
    <t>Par de coturno em couro legítimo, admitindo-se a combinação com outro material resistente, forrado com tecido confortável, com solado em borracha antiderrapante, resistente à água, palmilha de gel, com passadores de cadarço.</t>
  </si>
  <si>
    <t>Japona em tecido de alta resistência, com costura reforçada, forrada com tecido confortável, ideal para as temperaturas e abertura frontal em zíper.</t>
  </si>
  <si>
    <t>Par de meia no tecido de algodão, cano longo, cor preta.</t>
  </si>
  <si>
    <t>Boina estilo touca de lã sem dobra, na cor preta, com possibilidade de ajuste de tamanho.</t>
  </si>
  <si>
    <t xml:space="preserve">VALOR UNITÁRIO </t>
  </si>
  <si>
    <t>COTAÇÃO 1</t>
  </si>
  <si>
    <t>COTAÇÃO 2</t>
  </si>
  <si>
    <t>COTAÇÃO 3</t>
  </si>
  <si>
    <t>CUSTO (30 MESES)</t>
  </si>
  <si>
    <t>Materiais a serem disponibilizados para cada vigilante</t>
  </si>
  <si>
    <t>Um celular, com chip do tipo 4G ou superior, compatível com o telefone fornecido, O aparelho deverá ser substituído a cada 30 meses, ou em caso de danos ou defeitos que comprometam seu uso.
128GB de memória para armazenamento, ou superior;
Tecnologia 4G ou superior;
Câmera de 16 MP;
Bateria de 4020 mAh.</t>
  </si>
  <si>
    <t xml:space="preserve">Cinto operacional </t>
  </si>
  <si>
    <t>Plano mensal de capacidade mínima de 9GB de internet</t>
  </si>
  <si>
    <r>
      <rPr>
        <sz val="10"/>
        <color rgb="FF000000"/>
        <rFont val="Arial"/>
      </rPr>
      <t xml:space="preserve">Um colete, com respectiva capa, a prova de proteção individual, Nível II A, Kevlar, que deverá cobrir a parte frontal, dorsal e lateral, com tamanhos de acordo com o usuário, que deverá ser substituído a cada </t>
    </r>
    <r>
      <rPr>
        <sz val="10"/>
        <color rgb="FFFF0000"/>
        <rFont val="Arial"/>
      </rPr>
      <t>60 meses</t>
    </r>
    <r>
      <rPr>
        <sz val="10"/>
        <color rgb="FF000000"/>
        <rFont val="Arial"/>
      </rPr>
      <t>, ou em caso de desgaste prematuro, ou estiver com a validade vencida (apenas para vigilante da escala de 12 horas de serviço x 36 horas de descanso);</t>
    </r>
  </si>
  <si>
    <t xml:space="preserve">
398266</t>
  </si>
  <si>
    <t>Cartucheira para 10 munições de .38" SPL</t>
  </si>
  <si>
    <t>Uma caneca, individual, de cerâmica, com capacidade entre de 325 e 500 ml, que deverá ser substituída a cada 30 meses, ou em caso de danos que comprometam seu uso;</t>
  </si>
  <si>
    <t>Coldre saque rápido para revólver calibre .38" de capacidade de seis munições</t>
  </si>
  <si>
    <t>Uma garrafa individual de alumínio, do tipo squeeze, para consumo de água com capacidade entre 500 e 600 ml, que deverá ser substituída a cada 30 meses, ou em caso de danos que comprometam seu uso.</t>
  </si>
  <si>
    <t>Uma lanterna tática de 12V, com carregador, com, no mímino, 900 lumens e 12 cm de comprimento, que deverá ser substituída a cada 30 meses, ou em caso de danos ou defeitos que comprometam seu uso;</t>
  </si>
  <si>
    <t>Materiais para cada posto</t>
  </si>
  <si>
    <t>Um revólver calibre .38” SPL com capacidade de seis munições, que deverá ser substituído em caso de defeito;</t>
  </si>
  <si>
    <t>Munição CBC Calibre .38 SPL EXPO +P 158gr Blister - 10 UNIDADES</t>
  </si>
  <si>
    <t>Materiais por localidade</t>
  </si>
  <si>
    <t>Um livro de ocorrências, modelo ata, no mínimo 200 folhas, devendo ser substituído sempre que totalmente preenchido, ou anualmente;</t>
  </si>
  <si>
    <t>Um relógio de ponto facial, que seja capaz de registrar o ponto dos colaboradores, e garantir que estão nos locais de trabalhos determinados, e que sejam compatíveis com as normas trabalhistas. É vedada solução que envolva o uso de tablets, smartphones ou outros equipamentos que não sejam destinados para esta finalidade.</t>
  </si>
  <si>
    <t>Uma garrafa térmica, para chá ou café, com capacidade de 1 litro, que deverá ser substituída a cada 30 meses, ou em caso de danos que comprometam seu uso.</t>
  </si>
  <si>
    <t>Um cofre de metal (aço) de sobrepor, entre 9 e 16 litros, com senha, para guarda de armamento. Vedado cofres com chaves ou cadeados.</t>
  </si>
  <si>
    <t>Calça Jeans, Corte: Tradicional ou reto, Cintura: Média, Bolsos: 2 frontais, 2 traseiros, 100% algodão ou com até 2% elastano, Gramatura: Mínimo 10 oz (340 g/m²)
Cor: Azul índigo escuro ou lavagem leve
Acabamento: Pré-encolhido, resistente a desbotamento</t>
  </si>
  <si>
    <t>Camisa Gola Polo, Tipo: Camisa polo masculina/feminina (modelo unissex opcional)
Gola: Tradicional tipo polo com reforço interno
Manga: Curta, com punho canelado
Fechamento: 2 ou 3 botões frontais, Composição: Piquet 100% algodão ou misto (mínimo 50% algodão e 50% poliéster)
Gramatura: Mínimo 180 g/m²
Cor: Conforme identidade visual da empresa
Acabamento:
Tratamento anti-pilling (evita formação de bolinhas)
Pré-encolhido
Proteção UV (opcional para uso externo), Bordado com logotipo da empresa no peito esquerdo</t>
  </si>
  <si>
    <t>Cinto em couro</t>
  </si>
  <si>
    <t xml:space="preserve">
382962</t>
  </si>
  <si>
    <t>Meia, Tipo: Meia cano médio ou longo (altura entre o tornozelo e a panturrilha)
Formato: Anatômico, com ajuste firme sem compressão excessiva
Uso: Profissional, indicada para uso prolongado com botas de segurança</t>
  </si>
  <si>
    <t>Bota de Segurança, Tipo: Bota de segurança com cano médio
Fechamento: Cadarço ou elástico lateral (dependendo do modelo)
Cor: Preta ou marrom, Cabedal: Couro legítimo ou sintético de alta resistência
Forro: Tecido respirável com tratamento antimicrobiano
Palmilha: Antibacteriana e removível
Solado: Borracha ou PU bidensidade, antiderrapante, resistente a óleo e combustíveis, Biqueira: Aço ou composite (resistente a impacto de até 200 Joules)
Certificação: Conforme norma NR-6 e NBR ISO 20344/20345</t>
  </si>
  <si>
    <t xml:space="preserve">
624508</t>
  </si>
  <si>
    <t xml:space="preserve">QTDE </t>
  </si>
  <si>
    <t>CUSTO</t>
  </si>
  <si>
    <t>Materiais a serem disponibilizados</t>
  </si>
  <si>
    <t>Capacete de segurança com ajuste fácil e jugular de 3 pontos na cor cinza</t>
  </si>
  <si>
    <t>Trena laser 25 metros com certificação INMETRO</t>
  </si>
  <si>
    <t>Boné Aba Curva Curvada Resina Premium Liso Masculino Dad Hat Strapback Ajustável Fitão - Azul Escuro - 3</t>
  </si>
  <si>
    <t>Bota galocha, PVC, impermeável, masculina, cano longo, solado amarelo, com forro, com amarra - 1</t>
  </si>
  <si>
    <t xml:space="preserve">Botina de Couro com biqueira de aço - Vulcaflex </t>
  </si>
  <si>
    <t xml:space="preserve">Calça Tactel Masculina Azul Marinho </t>
  </si>
  <si>
    <t xml:space="preserve">Camiseta Masculina 100% Algodão Lisa - manga curta - Azul marinho </t>
  </si>
  <si>
    <t xml:space="preserve">Camiseta Masculina 100% Algodão Lisa - manga longa - Azul marinho </t>
  </si>
  <si>
    <t xml:space="preserve">Conjunto De Agasalho Esportivo Masculino De Duas Peças - PRETO ou AZUL - 2XL </t>
  </si>
  <si>
    <t>CONJUNTO</t>
  </si>
  <si>
    <t xml:space="preserve">Avental de PVC branco com Forro 1,20m x 0,70m </t>
  </si>
  <si>
    <t>Capa De Chuva Pvc Forrada Amarela - Capuz Impermeavel</t>
  </si>
  <si>
    <t xml:space="preserve">Luva (par) PVC 36cm </t>
  </si>
  <si>
    <t>Óculos EPI</t>
  </si>
  <si>
    <t>EQUIPAMENTOS</t>
  </si>
  <si>
    <t>Alicate Cortador de Unhas para Cachorros Grandes</t>
  </si>
  <si>
    <t xml:space="preserve">Carrinho de Armazém até 300Kg </t>
  </si>
  <si>
    <t xml:space="preserve">Carrinho de mão reforçado, pneu maciço </t>
  </si>
  <si>
    <t xml:space="preserve">Contêiner De Lixo Com Rodas 240 Litros </t>
  </si>
  <si>
    <t xml:space="preserve">Extensão carretel profissional - 50 metros - 20A - fio 2 x 2,5mm </t>
  </si>
  <si>
    <t xml:space="preserve">Lavadora de Alta Pressão Profissional 220 volts </t>
  </si>
  <si>
    <t xml:space="preserve">Maçarico Lança Chamas Gás Botijão 13kg com 2 Registros </t>
  </si>
  <si>
    <t>Mangueira Flex 25m com Engates e Esguicho Rosqueados e Suporte Mural 2 metros</t>
  </si>
  <si>
    <t xml:space="preserve">Rasqueadeira Terminator para cachorro grande </t>
  </si>
  <si>
    <t>Roçadeira lateral a bateria 36V 2 Baterias</t>
  </si>
  <si>
    <t>Bateria compatível com a roçadeira a ser fornecida</t>
  </si>
  <si>
    <t>Soprador de folhas a bateria 18V 2Ah Vazão de ar 143 CFM  1 bateria</t>
  </si>
  <si>
    <t>QTDE ANUAL ESTIMADA</t>
  </si>
  <si>
    <t>MATERIAIS (FORNECIMENTO SOB DEMANDA)</t>
  </si>
  <si>
    <t xml:space="preserve">24 Rolos Papel Higiênico Folha Dupla 30m Neutro </t>
  </si>
  <si>
    <t xml:space="preserve">PACOTE 24 ROLOS </t>
  </si>
  <si>
    <t>Água Sanitária 5L</t>
  </si>
  <si>
    <t>BOMBONA DE 5 LITROS</t>
  </si>
  <si>
    <t>Álcool 70% 1L</t>
  </si>
  <si>
    <t>Algodão Hidrófilo em Bolas 100g</t>
  </si>
  <si>
    <t xml:space="preserve">Colônia-perfume para cães - a base de água -120 ml </t>
  </si>
  <si>
    <t xml:space="preserve">Desinfetante Citronela 5 litros </t>
  </si>
  <si>
    <t xml:space="preserve">Detergente neutro 5 litros </t>
  </si>
  <si>
    <t>Esponja de aço - 60 gramas</t>
  </si>
  <si>
    <t xml:space="preserve">Esponja dupla face - pacote com 4 </t>
  </si>
  <si>
    <t xml:space="preserve">Flanela de Limpeza Branca - Medida 28 cm x 48 cm </t>
  </si>
  <si>
    <t>Higienizador de ambientes e desinfetante veterinário - 1 litro - Cloreto de Benzalcônio (15,00 gr)</t>
  </si>
  <si>
    <t xml:space="preserve">Limpa Pedras Concentrado 5 Litros </t>
  </si>
  <si>
    <t xml:space="preserve">Limpador multiuso 500 ml </t>
  </si>
  <si>
    <t>Protetor solar FPS 60 120 ml</t>
  </si>
  <si>
    <t xml:space="preserve">Repelente ICARIDINA </t>
  </si>
  <si>
    <t xml:space="preserve">Sabão de côco barra 200 gramas </t>
  </si>
  <si>
    <t xml:space="preserve">Sabão em pó 4kg </t>
  </si>
  <si>
    <t>Sapólio 300 gr</t>
  </si>
  <si>
    <t>Shampoo antipulgas 500ml</t>
  </si>
  <si>
    <t>Shampoo citronela 500ml</t>
  </si>
  <si>
    <t>Shampoo CLOREXIDINA 500 ml</t>
  </si>
  <si>
    <t>Shampoo seborreia cachorro</t>
  </si>
  <si>
    <t xml:space="preserve">Kit 10 Toalhas Banho Branca Petshop 100% Algodão </t>
  </si>
  <si>
    <t>KIT COM 10</t>
  </si>
  <si>
    <t xml:space="preserve">Kit de 10 panos de chão grande </t>
  </si>
  <si>
    <t>Saco de lixo 60 litros reforçado - Pacote 100 unidades</t>
  </si>
  <si>
    <t>PACOTE COM 100</t>
  </si>
  <si>
    <t>Saco de lixo 100 litros reforçado -  Pacote 100 unidades</t>
  </si>
  <si>
    <t>Touca Sanfonada Descartável Branca TNT Com Elástico 100 unidades</t>
  </si>
  <si>
    <t xml:space="preserve">Balde Plástico com Alça - 20 litros </t>
  </si>
  <si>
    <t xml:space="preserve">Balde Reforçado de Aluminio 24 litros </t>
  </si>
  <si>
    <t>Botijão de gás GLP 13kg, com gás - por comodato</t>
  </si>
  <si>
    <t>Pá Coletora Lixo Dejetos Multiuso Limpeza Jardim Folhas Metal Metálica Cabo Longo</t>
  </si>
  <si>
    <t xml:space="preserve">Papel-toalha 3 rolos </t>
  </si>
  <si>
    <t>PACOTE COM 3</t>
  </si>
  <si>
    <t>Carretel de fio de nylon para a roçadeira</t>
  </si>
  <si>
    <t xml:space="preserve">Luva látex 100 unidades sem pó tamanho G </t>
  </si>
  <si>
    <t>CAIXA COM 100</t>
  </si>
  <si>
    <t>Rodo com cabo 60 cm</t>
  </si>
  <si>
    <t>Vassoura aço</t>
  </si>
  <si>
    <t>Vassoura de pelo</t>
  </si>
  <si>
    <t>Vassoura gari reforçada</t>
  </si>
  <si>
    <t xml:space="preserve">Vassoura piaçava com cabo </t>
  </si>
  <si>
    <t>Comedouro Para Cães de Aluminio Pesado - Grande - 600ml</t>
  </si>
  <si>
    <t xml:space="preserve">Copo de Becker plástico dosador graduado 1000ml </t>
  </si>
  <si>
    <t xml:space="preserve">Copo plástico dosador graduado - mínimo 500ml </t>
  </si>
  <si>
    <t xml:space="preserve">Escova de esfregar multiuso </t>
  </si>
  <si>
    <t>Máscara tripla pacote com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</si>
</sst>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164" formatCode="_-[$R$-416]\ * #,##0.00_-;\-[$R$-416]\ * #,##0.00_-;_-[$R$-416]\ * &quot;-&quot;??_-;_-@_-"/>
    <numFmt numFmtId="165" formatCode="dd/mm/yy;@"/>
  </numFmts>
  <fonts count="10" x14ac:knownFonts="1">
    <font>
      <sz val="11"/>
      <color theme="1"/>
      <name val="Aptos Narrow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rgb="FF000000"/>
      <name val="Arial"/>
    </font>
    <font>
      <sz val="11"/>
      <color rgb="FF000000"/>
      <name val="Calibri"/>
    </font>
    <font>
      <sz val="10"/>
      <name val="Arial"/>
    </font>
    <font>
      <b/>
      <sz val="10"/>
      <color rgb="FF000000"/>
      <name val="Arial"/>
    </font>
    <font>
      <sz val="12"/>
      <color rgb="FF000000"/>
      <name val="Times New Roman"/>
      <charset val="1"/>
    </font>
    <font>
      <sz val="10"/>
      <color rgb="FFFF0000"/>
      <name val="Arial"/>
    </font>
    <font>
      <sz val="11"/>
      <color theme="1"/>
      <name val="Aptos Narrow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DEBF7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9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66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center" vertical="center"/>
    </xf>
    <xf numFmtId="164" fontId="1" fillId="0" borderId="6" xfId="0" applyNumberFormat="1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vertical="center"/>
    </xf>
    <xf numFmtId="0" fontId="3" fillId="3" borderId="4" xfId="0" applyFont="1" applyFill="1" applyBorder="1" applyAlignment="1">
      <alignment horizontal="center" vertical="center"/>
    </xf>
    <xf numFmtId="165" fontId="0" fillId="0" borderId="0" xfId="0" applyNumberFormat="1"/>
    <xf numFmtId="0" fontId="3" fillId="0" borderId="11" xfId="0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164" fontId="3" fillId="0" borderId="17" xfId="0" applyNumberFormat="1" applyFont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0" fontId="3" fillId="3" borderId="9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164" fontId="3" fillId="0" borderId="12" xfId="0" applyNumberFormat="1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5" borderId="9" xfId="0" applyNumberFormat="1" applyFont="1" applyFill="1" applyBorder="1" applyAlignment="1">
      <alignment horizontal="center" vertical="center" wrapText="1"/>
    </xf>
    <xf numFmtId="164" fontId="3" fillId="5" borderId="10" xfId="0" applyNumberFormat="1" applyFont="1" applyFill="1" applyBorder="1" applyAlignment="1">
      <alignment horizontal="center" vertical="center" wrapText="1"/>
    </xf>
    <xf numFmtId="164" fontId="0" fillId="5" borderId="9" xfId="0" applyNumberFormat="1" applyFill="1" applyBorder="1" applyAlignment="1">
      <alignment horizontal="center" vertical="center"/>
    </xf>
    <xf numFmtId="164" fontId="3" fillId="5" borderId="12" xfId="0" applyNumberFormat="1" applyFont="1" applyFill="1" applyBorder="1" applyAlignment="1">
      <alignment horizontal="center" vertical="center" wrapText="1"/>
    </xf>
    <xf numFmtId="164" fontId="3" fillId="5" borderId="17" xfId="0" applyNumberFormat="1" applyFont="1" applyFill="1" applyBorder="1" applyAlignment="1">
      <alignment horizontal="center" vertical="center" wrapText="1"/>
    </xf>
    <xf numFmtId="164" fontId="0" fillId="5" borderId="0" xfId="0" applyNumberFormat="1" applyFill="1" applyAlignment="1">
      <alignment horizontal="center" vertical="center"/>
    </xf>
    <xf numFmtId="164" fontId="3" fillId="5" borderId="16" xfId="0" applyNumberFormat="1" applyFont="1" applyFill="1" applyBorder="1" applyAlignment="1">
      <alignment horizontal="center" vertical="center" wrapText="1"/>
    </xf>
    <xf numFmtId="164" fontId="5" fillId="5" borderId="9" xfId="0" applyNumberFormat="1" applyFont="1" applyFill="1" applyBorder="1" applyAlignment="1">
      <alignment horizontal="center" vertical="center"/>
    </xf>
    <xf numFmtId="164" fontId="5" fillId="5" borderId="10" xfId="0" applyNumberFormat="1" applyFont="1" applyFill="1" applyBorder="1" applyAlignment="1">
      <alignment horizontal="center" vertical="center"/>
    </xf>
    <xf numFmtId="164" fontId="3" fillId="5" borderId="13" xfId="0" applyNumberFormat="1" applyFont="1" applyFill="1" applyBorder="1" applyAlignment="1">
      <alignment horizontal="center" vertical="center" wrapText="1"/>
    </xf>
    <xf numFmtId="164" fontId="1" fillId="5" borderId="6" xfId="0" applyNumberFormat="1" applyFont="1" applyFill="1" applyBorder="1" applyAlignment="1">
      <alignment vertical="center"/>
    </xf>
    <xf numFmtId="164" fontId="3" fillId="5" borderId="6" xfId="0" applyNumberFormat="1" applyFont="1" applyFill="1" applyBorder="1" applyAlignment="1">
      <alignment vertical="center"/>
    </xf>
    <xf numFmtId="0" fontId="3" fillId="2" borderId="10" xfId="0" applyFont="1" applyFill="1" applyBorder="1" applyAlignment="1">
      <alignment horizontal="left" vertical="center" wrapText="1"/>
    </xf>
    <xf numFmtId="164" fontId="3" fillId="5" borderId="11" xfId="0" applyNumberFormat="1" applyFont="1" applyFill="1" applyBorder="1" applyAlignment="1">
      <alignment vertical="center"/>
    </xf>
    <xf numFmtId="164" fontId="3" fillId="0" borderId="11" xfId="0" applyNumberFormat="1" applyFont="1" applyBorder="1" applyAlignment="1">
      <alignment vertical="center"/>
    </xf>
    <xf numFmtId="0" fontId="1" fillId="4" borderId="8" xfId="0" applyFont="1" applyFill="1" applyBorder="1" applyAlignment="1">
      <alignment wrapText="1"/>
    </xf>
    <xf numFmtId="164" fontId="3" fillId="5" borderId="23" xfId="0" applyNumberFormat="1" applyFont="1" applyFill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wrapText="1"/>
    </xf>
    <xf numFmtId="0" fontId="2" fillId="4" borderId="9" xfId="0" applyFont="1" applyFill="1" applyBorder="1" applyAlignment="1">
      <alignment wrapText="1"/>
    </xf>
    <xf numFmtId="0" fontId="1" fillId="4" borderId="9" xfId="0" applyFont="1" applyFill="1" applyBorder="1" applyAlignment="1">
      <alignment wrapText="1"/>
    </xf>
    <xf numFmtId="0" fontId="3" fillId="3" borderId="29" xfId="0" applyFont="1" applyFill="1" applyBorder="1" applyAlignment="1">
      <alignment horizontal="center" vertical="center"/>
    </xf>
    <xf numFmtId="0" fontId="1" fillId="4" borderId="26" xfId="0" applyFont="1" applyFill="1" applyBorder="1" applyAlignment="1">
      <alignment wrapText="1"/>
    </xf>
    <xf numFmtId="0" fontId="1" fillId="0" borderId="26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0" fontId="1" fillId="4" borderId="26" xfId="0" applyFont="1" applyFill="1" applyBorder="1" applyAlignment="1">
      <alignment horizontal="center" vertical="center" wrapText="1"/>
    </xf>
    <xf numFmtId="8" fontId="3" fillId="0" borderId="6" xfId="0" applyNumberFormat="1" applyFont="1" applyBorder="1" applyAlignment="1">
      <alignment horizontal="center" vertical="center" wrapText="1"/>
    </xf>
    <xf numFmtId="8" fontId="3" fillId="0" borderId="11" xfId="0" applyNumberFormat="1" applyFont="1" applyBorder="1" applyAlignment="1">
      <alignment horizontal="center" vertical="center" wrapText="1"/>
    </xf>
    <xf numFmtId="164" fontId="3" fillId="5" borderId="24" xfId="0" applyNumberFormat="1" applyFont="1" applyFill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26" xfId="0" applyFont="1" applyBorder="1" applyAlignment="1">
      <alignment wrapText="1"/>
    </xf>
    <xf numFmtId="0" fontId="2" fillId="4" borderId="8" xfId="0" applyFont="1" applyFill="1" applyBorder="1" applyAlignment="1">
      <alignment wrapText="1"/>
    </xf>
    <xf numFmtId="0" fontId="1" fillId="4" borderId="8" xfId="0" applyFont="1" applyFill="1" applyBorder="1"/>
    <xf numFmtId="8" fontId="0" fillId="0" borderId="9" xfId="0" applyNumberFormat="1" applyBorder="1" applyAlignment="1">
      <alignment horizontal="center" vertical="center"/>
    </xf>
    <xf numFmtId="8" fontId="3" fillId="0" borderId="9" xfId="0" applyNumberFormat="1" applyFont="1" applyBorder="1" applyAlignment="1">
      <alignment horizontal="center" vertical="center"/>
    </xf>
    <xf numFmtId="8" fontId="2" fillId="0" borderId="1" xfId="0" applyNumberFormat="1" applyFont="1" applyBorder="1"/>
    <xf numFmtId="0" fontId="2" fillId="0" borderId="3" xfId="0" applyFont="1" applyBorder="1"/>
    <xf numFmtId="8" fontId="2" fillId="0" borderId="3" xfId="0" applyNumberFormat="1" applyFont="1" applyBorder="1"/>
    <xf numFmtId="8" fontId="2" fillId="0" borderId="26" xfId="0" applyNumberFormat="1" applyFont="1" applyBorder="1"/>
    <xf numFmtId="0" fontId="2" fillId="0" borderId="6" xfId="0" applyFont="1" applyBorder="1"/>
    <xf numFmtId="8" fontId="2" fillId="0" borderId="6" xfId="0" applyNumberFormat="1" applyFont="1" applyBorder="1"/>
    <xf numFmtId="8" fontId="3" fillId="0" borderId="26" xfId="0" applyNumberFormat="1" applyFont="1" applyBorder="1"/>
    <xf numFmtId="164" fontId="6" fillId="0" borderId="0" xfId="0" applyNumberFormat="1" applyFont="1" applyAlignment="1">
      <alignment horizontal="center" vertical="center" wrapText="1"/>
    </xf>
    <xf numFmtId="164" fontId="3" fillId="5" borderId="30" xfId="0" applyNumberFormat="1" applyFont="1" applyFill="1" applyBorder="1" applyAlignment="1">
      <alignment horizontal="center" vertical="center" wrapText="1"/>
    </xf>
    <xf numFmtId="8" fontId="2" fillId="0" borderId="7" xfId="0" applyNumberFormat="1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8" xfId="0" applyFont="1" applyBorder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/>
    <xf numFmtId="0" fontId="2" fillId="4" borderId="26" xfId="0" applyFont="1" applyFill="1" applyBorder="1" applyAlignment="1">
      <alignment wrapText="1"/>
    </xf>
    <xf numFmtId="0" fontId="1" fillId="4" borderId="26" xfId="0" applyFont="1" applyFill="1" applyBorder="1"/>
    <xf numFmtId="0" fontId="3" fillId="4" borderId="8" xfId="0" applyFont="1" applyFill="1" applyBorder="1" applyAlignment="1">
      <alignment wrapText="1"/>
    </xf>
    <xf numFmtId="0" fontId="2" fillId="0" borderId="1" xfId="0" applyFont="1" applyBorder="1"/>
    <xf numFmtId="0" fontId="2" fillId="0" borderId="26" xfId="0" applyFont="1" applyBorder="1"/>
    <xf numFmtId="8" fontId="1" fillId="0" borderId="26" xfId="0" applyNumberFormat="1" applyFont="1" applyBorder="1" applyAlignment="1">
      <alignment wrapText="1"/>
    </xf>
    <xf numFmtId="8" fontId="1" fillId="0" borderId="6" xfId="0" applyNumberFormat="1" applyFont="1" applyBorder="1" applyAlignment="1">
      <alignment wrapText="1"/>
    </xf>
    <xf numFmtId="164" fontId="3" fillId="0" borderId="0" xfId="0" applyNumberFormat="1" applyFont="1" applyAlignment="1">
      <alignment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3" fillId="5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4" fontId="5" fillId="5" borderId="1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7C107-E80F-4F97-A142-6F773531F87B}">
  <dimension ref="A1:L6"/>
  <sheetViews>
    <sheetView workbookViewId="0">
      <selection activeCell="A6" sqref="A6:XFD6"/>
    </sheetView>
  </sheetViews>
  <sheetFormatPr defaultRowHeight="15" customHeight="1" x14ac:dyDescent="0.25"/>
  <cols>
    <col min="1" max="1" width="13.28515625" bestFit="1" customWidth="1"/>
    <col min="2" max="2" width="8" customWidth="1"/>
    <col min="3" max="3" width="40" customWidth="1"/>
    <col min="4" max="4" width="12.7109375" bestFit="1" customWidth="1"/>
    <col min="5" max="5" width="8.42578125" bestFit="1" customWidth="1"/>
    <col min="6" max="6" width="20.42578125" customWidth="1"/>
    <col min="7" max="7" width="15.5703125" bestFit="1" customWidth="1"/>
    <col min="8" max="8" width="16.140625" bestFit="1" customWidth="1"/>
    <col min="9" max="12" width="9.140625" bestFit="1" customWidth="1"/>
  </cols>
  <sheetData>
    <row r="1" spans="1:12" ht="38.25" x14ac:dyDescent="0.25">
      <c r="A1" s="128" t="s">
        <v>1</v>
      </c>
      <c r="B1" s="129"/>
      <c r="C1" s="22" t="s">
        <v>2</v>
      </c>
      <c r="D1" s="10" t="s">
        <v>3</v>
      </c>
      <c r="E1" s="10" t="s">
        <v>4</v>
      </c>
      <c r="F1" s="11" t="s">
        <v>5</v>
      </c>
      <c r="G1" s="11" t="s">
        <v>6</v>
      </c>
      <c r="H1" s="11" t="s">
        <v>7</v>
      </c>
    </row>
    <row r="2" spans="1:12" ht="27.75" customHeight="1" x14ac:dyDescent="0.25">
      <c r="A2" s="130" t="s">
        <v>8</v>
      </c>
      <c r="B2" s="20">
        <v>1</v>
      </c>
      <c r="C2" s="17" t="s">
        <v>9</v>
      </c>
      <c r="D2" s="13">
        <v>3</v>
      </c>
      <c r="E2" s="13">
        <v>480170</v>
      </c>
      <c r="F2" s="79">
        <v>136</v>
      </c>
      <c r="G2" s="21">
        <f>F2*D2</f>
        <v>408</v>
      </c>
      <c r="H2" s="21">
        <f>G2/12</f>
        <v>34</v>
      </c>
    </row>
    <row r="3" spans="1:12" ht="31.5" customHeight="1" x14ac:dyDescent="0.25">
      <c r="A3" s="130"/>
      <c r="B3" s="20">
        <v>2</v>
      </c>
      <c r="C3" s="17" t="s">
        <v>10</v>
      </c>
      <c r="D3" s="13">
        <v>5</v>
      </c>
      <c r="E3" s="13">
        <v>613371</v>
      </c>
      <c r="F3" s="79">
        <v>68.45</v>
      </c>
      <c r="G3" s="21">
        <f>F3*D3</f>
        <v>342.25</v>
      </c>
      <c r="H3" s="21">
        <f>G3/12</f>
        <v>28.520833333333332</v>
      </c>
    </row>
    <row r="4" spans="1:12" ht="81.75" customHeight="1" x14ac:dyDescent="0.25">
      <c r="A4" s="130"/>
      <c r="B4" s="20">
        <v>3</v>
      </c>
      <c r="C4" s="17" t="s">
        <v>11</v>
      </c>
      <c r="D4" s="13">
        <v>1</v>
      </c>
      <c r="E4" s="13">
        <v>625433</v>
      </c>
      <c r="F4" s="79">
        <v>69.98</v>
      </c>
      <c r="G4" s="21">
        <f>F4*D4</f>
        <v>69.98</v>
      </c>
      <c r="H4" s="21">
        <f>G4/12</f>
        <v>5.831666666666667</v>
      </c>
      <c r="L4" s="23"/>
    </row>
    <row r="5" spans="1:12" ht="73.5" customHeight="1" x14ac:dyDescent="0.25">
      <c r="A5" s="130"/>
      <c r="B5" s="41">
        <v>4</v>
      </c>
      <c r="C5" s="80" t="s">
        <v>12</v>
      </c>
      <c r="D5" s="24">
        <v>5</v>
      </c>
      <c r="E5" s="24">
        <v>485781</v>
      </c>
      <c r="F5" s="81">
        <v>15</v>
      </c>
      <c r="G5" s="82">
        <f>F5*D5</f>
        <v>75</v>
      </c>
      <c r="H5" s="82">
        <f>G5/12</f>
        <v>6.25</v>
      </c>
    </row>
    <row r="6" spans="1:12" x14ac:dyDescent="0.25"/>
  </sheetData>
  <mergeCells count="2">
    <mergeCell ref="A1:B1"/>
    <mergeCell ref="A2:A5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2FBE2-86B3-4290-A672-1E2E46726D7B}">
  <dimension ref="A1:I14"/>
  <sheetViews>
    <sheetView topLeftCell="A5" workbookViewId="0">
      <selection activeCell="A2" sqref="A2:I10"/>
    </sheetView>
  </sheetViews>
  <sheetFormatPr defaultRowHeight="15" x14ac:dyDescent="0.25"/>
  <cols>
    <col min="1" max="1" width="18.5703125" style="1" customWidth="1"/>
    <col min="2" max="2" width="10.140625" style="1" customWidth="1"/>
    <col min="3" max="3" width="38.140625" style="1" customWidth="1"/>
    <col min="4" max="4" width="16" style="1" customWidth="1"/>
    <col min="5" max="5" width="27.7109375" style="1" customWidth="1"/>
    <col min="6" max="6" width="13.140625" style="1" customWidth="1"/>
    <col min="7" max="7" width="26.5703125" style="1" bestFit="1" customWidth="1"/>
    <col min="8" max="8" width="34.140625" style="1" customWidth="1"/>
    <col min="9" max="9" width="16.140625" style="1" bestFit="1" customWidth="1"/>
    <col min="10" max="16384" width="9.140625" style="1"/>
  </cols>
  <sheetData>
    <row r="1" spans="1:9" ht="40.5" customHeight="1" x14ac:dyDescent="0.25">
      <c r="A1" s="132" t="s">
        <v>1</v>
      </c>
      <c r="B1" s="144"/>
      <c r="C1" s="22" t="s">
        <v>2</v>
      </c>
      <c r="D1" s="22" t="s">
        <v>13</v>
      </c>
      <c r="E1" s="12" t="s">
        <v>14</v>
      </c>
      <c r="F1" s="22" t="s">
        <v>4</v>
      </c>
      <c r="G1" s="22" t="s">
        <v>5</v>
      </c>
      <c r="H1" s="12" t="s">
        <v>6</v>
      </c>
      <c r="I1" s="12" t="s">
        <v>7</v>
      </c>
    </row>
    <row r="2" spans="1:9" ht="66" customHeight="1" x14ac:dyDescent="0.25">
      <c r="A2" s="150" t="s">
        <v>15</v>
      </c>
      <c r="B2" s="152">
        <v>1</v>
      </c>
      <c r="C2" s="152" t="s">
        <v>16</v>
      </c>
      <c r="D2" s="152" t="s">
        <v>13</v>
      </c>
      <c r="E2" s="152">
        <v>5</v>
      </c>
      <c r="F2" s="152">
        <v>622524</v>
      </c>
      <c r="G2" s="155">
        <v>65.5</v>
      </c>
      <c r="H2" s="156">
        <f>G2*E2</f>
        <v>327.5</v>
      </c>
      <c r="I2" s="156">
        <f t="shared" ref="I2:I10" si="0">H2/12</f>
        <v>27.291666666666668</v>
      </c>
    </row>
    <row r="3" spans="1:9" ht="72.75" customHeight="1" x14ac:dyDescent="0.25">
      <c r="A3" s="150"/>
      <c r="B3" s="152">
        <v>2</v>
      </c>
      <c r="C3" s="152" t="s">
        <v>17</v>
      </c>
      <c r="D3" s="152" t="s">
        <v>13</v>
      </c>
      <c r="E3" s="152">
        <v>7</v>
      </c>
      <c r="F3" s="152">
        <v>627716</v>
      </c>
      <c r="G3" s="155">
        <v>59.95</v>
      </c>
      <c r="H3" s="156">
        <f t="shared" ref="H3:H10" si="1">G3*E3</f>
        <v>419.65000000000003</v>
      </c>
      <c r="I3" s="156">
        <f t="shared" si="0"/>
        <v>34.970833333333339</v>
      </c>
    </row>
    <row r="4" spans="1:9" ht="67.5" customHeight="1" x14ac:dyDescent="0.25">
      <c r="A4" s="150"/>
      <c r="B4" s="152">
        <v>3</v>
      </c>
      <c r="C4" s="152" t="s">
        <v>18</v>
      </c>
      <c r="D4" s="152" t="s">
        <v>19</v>
      </c>
      <c r="E4" s="152">
        <v>2</v>
      </c>
      <c r="F4" s="152">
        <v>468656</v>
      </c>
      <c r="G4" s="155">
        <v>47</v>
      </c>
      <c r="H4" s="156">
        <f t="shared" si="1"/>
        <v>94</v>
      </c>
      <c r="I4" s="156">
        <f t="shared" si="0"/>
        <v>7.833333333333333</v>
      </c>
    </row>
    <row r="5" spans="1:9" ht="75.75" customHeight="1" x14ac:dyDescent="0.25">
      <c r="A5" s="150"/>
      <c r="B5" s="152">
        <v>4</v>
      </c>
      <c r="C5" s="152" t="s">
        <v>20</v>
      </c>
      <c r="D5" s="152" t="s">
        <v>13</v>
      </c>
      <c r="E5" s="152">
        <v>3</v>
      </c>
      <c r="F5" s="152">
        <v>297981</v>
      </c>
      <c r="G5" s="155">
        <v>60.5</v>
      </c>
      <c r="H5" s="156">
        <f t="shared" si="1"/>
        <v>181.5</v>
      </c>
      <c r="I5" s="156">
        <f t="shared" si="0"/>
        <v>15.125</v>
      </c>
    </row>
    <row r="6" spans="1:9" ht="63" customHeight="1" x14ac:dyDescent="0.25">
      <c r="A6" s="150"/>
      <c r="B6" s="152">
        <v>5</v>
      </c>
      <c r="C6" s="152" t="s">
        <v>21</v>
      </c>
      <c r="D6" s="152" t="s">
        <v>19</v>
      </c>
      <c r="E6" s="152">
        <v>96</v>
      </c>
      <c r="F6" s="152">
        <v>267727</v>
      </c>
      <c r="G6" s="155">
        <v>2.75</v>
      </c>
      <c r="H6" s="156">
        <f t="shared" si="1"/>
        <v>264</v>
      </c>
      <c r="I6" s="156">
        <f t="shared" si="0"/>
        <v>22</v>
      </c>
    </row>
    <row r="7" spans="1:9" ht="65.25" customHeight="1" x14ac:dyDescent="0.25">
      <c r="A7" s="150"/>
      <c r="B7" s="152">
        <v>6</v>
      </c>
      <c r="C7" s="152" t="s">
        <v>22</v>
      </c>
      <c r="D7" s="152" t="s">
        <v>23</v>
      </c>
      <c r="E7" s="152">
        <v>1</v>
      </c>
      <c r="F7" s="152">
        <v>483888</v>
      </c>
      <c r="G7" s="155">
        <v>18</v>
      </c>
      <c r="H7" s="156">
        <f t="shared" si="1"/>
        <v>18</v>
      </c>
      <c r="I7" s="156">
        <f t="shared" si="0"/>
        <v>1.5</v>
      </c>
    </row>
    <row r="8" spans="1:9" ht="62.25" customHeight="1" x14ac:dyDescent="0.25">
      <c r="A8" s="150"/>
      <c r="B8" s="152">
        <v>7</v>
      </c>
      <c r="C8" s="152" t="s">
        <v>24</v>
      </c>
      <c r="D8" s="152" t="s">
        <v>13</v>
      </c>
      <c r="E8" s="152">
        <v>2</v>
      </c>
      <c r="F8" s="152">
        <v>626909</v>
      </c>
      <c r="G8" s="155">
        <v>14</v>
      </c>
      <c r="H8" s="156">
        <f t="shared" si="1"/>
        <v>28</v>
      </c>
      <c r="I8" s="156">
        <f t="shared" si="0"/>
        <v>2.3333333333333335</v>
      </c>
    </row>
    <row r="9" spans="1:9" ht="57" customHeight="1" x14ac:dyDescent="0.25">
      <c r="A9" s="150"/>
      <c r="B9" s="157">
        <v>8</v>
      </c>
      <c r="C9" s="158" t="s">
        <v>25</v>
      </c>
      <c r="D9" s="152" t="s">
        <v>13</v>
      </c>
      <c r="E9" s="159">
        <v>1</v>
      </c>
      <c r="F9" s="159">
        <v>396786</v>
      </c>
      <c r="G9" s="160">
        <v>59.87</v>
      </c>
      <c r="H9" s="156">
        <f t="shared" si="1"/>
        <v>59.87</v>
      </c>
      <c r="I9" s="156">
        <f t="shared" si="0"/>
        <v>4.9891666666666667</v>
      </c>
    </row>
    <row r="10" spans="1:9" ht="54.75" customHeight="1" x14ac:dyDescent="0.25">
      <c r="A10" s="150"/>
      <c r="B10" s="157">
        <v>9</v>
      </c>
      <c r="C10" s="158" t="s">
        <v>26</v>
      </c>
      <c r="D10" s="152" t="s">
        <v>13</v>
      </c>
      <c r="E10" s="159">
        <v>1</v>
      </c>
      <c r="F10" s="159">
        <v>619438</v>
      </c>
      <c r="G10" s="160">
        <v>15.2</v>
      </c>
      <c r="H10" s="156">
        <f t="shared" si="1"/>
        <v>15.2</v>
      </c>
      <c r="I10" s="156">
        <f t="shared" si="0"/>
        <v>1.2666666666666666</v>
      </c>
    </row>
    <row r="12" spans="1:9" x14ac:dyDescent="0.25">
      <c r="A12" s="132" t="s">
        <v>1</v>
      </c>
      <c r="B12" s="144"/>
      <c r="C12" s="22" t="s">
        <v>2</v>
      </c>
      <c r="D12" s="22" t="s">
        <v>13</v>
      </c>
      <c r="E12" s="22" t="s">
        <v>3</v>
      </c>
      <c r="F12" s="22" t="s">
        <v>4</v>
      </c>
      <c r="G12" s="22" t="s">
        <v>5</v>
      </c>
      <c r="H12" s="12" t="s">
        <v>7</v>
      </c>
    </row>
    <row r="13" spans="1:9" ht="102.75" customHeight="1" x14ac:dyDescent="0.25">
      <c r="A13" s="150" t="s">
        <v>27</v>
      </c>
      <c r="B13" s="2">
        <v>10</v>
      </c>
      <c r="C13" s="151" t="s">
        <v>28</v>
      </c>
      <c r="D13" s="152" t="s">
        <v>13</v>
      </c>
      <c r="E13" s="2">
        <v>1</v>
      </c>
      <c r="F13" s="152">
        <v>608104</v>
      </c>
      <c r="G13" s="153">
        <v>5589</v>
      </c>
      <c r="H13" s="154">
        <f>G13/12</f>
        <v>465.75</v>
      </c>
    </row>
    <row r="14" spans="1:9" ht="100.5" customHeight="1" x14ac:dyDescent="0.25">
      <c r="A14" s="150"/>
      <c r="B14" s="2">
        <v>11</v>
      </c>
      <c r="C14" s="151" t="s">
        <v>29</v>
      </c>
      <c r="D14" s="152" t="s">
        <v>13</v>
      </c>
      <c r="E14" s="2">
        <v>1</v>
      </c>
      <c r="F14" s="152">
        <v>452367</v>
      </c>
      <c r="G14" s="153">
        <v>1690</v>
      </c>
      <c r="H14" s="154">
        <f>G14/12</f>
        <v>140.83333333333334</v>
      </c>
    </row>
  </sheetData>
  <mergeCells count="4">
    <mergeCell ref="A13:A14"/>
    <mergeCell ref="A1:B1"/>
    <mergeCell ref="A2:A10"/>
    <mergeCell ref="A12:B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D59BA-FECF-427F-B7DA-CFA2B0608B16}">
  <dimension ref="A1:L9"/>
  <sheetViews>
    <sheetView workbookViewId="0">
      <selection activeCell="A10" sqref="A10:XFD11"/>
    </sheetView>
  </sheetViews>
  <sheetFormatPr defaultRowHeight="15" customHeight="1" x14ac:dyDescent="0.25"/>
  <cols>
    <col min="1" max="1" width="13.28515625" bestFit="1" customWidth="1"/>
    <col min="2" max="2" width="8" customWidth="1"/>
    <col min="3" max="3" width="40" customWidth="1"/>
    <col min="4" max="4" width="12.7109375" bestFit="1" customWidth="1"/>
    <col min="5" max="5" width="8.42578125" bestFit="1" customWidth="1"/>
    <col min="6" max="6" width="15.140625" bestFit="1" customWidth="1"/>
    <col min="7" max="7" width="15.5703125" bestFit="1" customWidth="1"/>
    <col min="8" max="8" width="16.140625" bestFit="1" customWidth="1"/>
    <col min="9" max="12" width="9.140625" bestFit="1" customWidth="1"/>
  </cols>
  <sheetData>
    <row r="1" spans="1:12" ht="38.25" x14ac:dyDescent="0.25">
      <c r="A1" s="133" t="s">
        <v>1</v>
      </c>
      <c r="B1" s="134"/>
      <c r="C1" s="18" t="s">
        <v>2</v>
      </c>
      <c r="D1" s="8" t="s">
        <v>3</v>
      </c>
      <c r="E1" s="8" t="s">
        <v>4</v>
      </c>
      <c r="F1" s="9" t="s">
        <v>30</v>
      </c>
      <c r="G1" s="9" t="s">
        <v>6</v>
      </c>
      <c r="H1" s="9" t="s">
        <v>7</v>
      </c>
    </row>
    <row r="2" spans="1:12" ht="27.75" customHeight="1" x14ac:dyDescent="0.25">
      <c r="A2" s="135" t="s">
        <v>8</v>
      </c>
      <c r="B2" s="6">
        <v>1</v>
      </c>
      <c r="C2" s="17" t="s">
        <v>31</v>
      </c>
      <c r="D2" s="5">
        <v>2</v>
      </c>
      <c r="E2" s="5">
        <v>484515</v>
      </c>
      <c r="F2" s="78">
        <v>29.5</v>
      </c>
      <c r="G2" s="19">
        <f t="shared" ref="G2:G8" si="0">F2*D2</f>
        <v>59</v>
      </c>
      <c r="H2" s="19">
        <f t="shared" ref="H2:H8" si="1">G2/12</f>
        <v>4.916666666666667</v>
      </c>
    </row>
    <row r="3" spans="1:12" ht="31.5" customHeight="1" x14ac:dyDescent="0.25">
      <c r="A3" s="135"/>
      <c r="B3" s="6">
        <v>2</v>
      </c>
      <c r="C3" s="17" t="s">
        <v>32</v>
      </c>
      <c r="D3" s="5">
        <v>2</v>
      </c>
      <c r="E3" s="5">
        <v>331897</v>
      </c>
      <c r="F3" s="78">
        <v>9.4700000000000006</v>
      </c>
      <c r="G3" s="19">
        <f t="shared" si="0"/>
        <v>18.940000000000001</v>
      </c>
      <c r="H3" s="19">
        <f t="shared" si="1"/>
        <v>1.5783333333333334</v>
      </c>
    </row>
    <row r="4" spans="1:12" ht="81.75" customHeight="1" x14ac:dyDescent="0.25">
      <c r="A4" s="135"/>
      <c r="B4" s="6">
        <v>3</v>
      </c>
      <c r="C4" s="17" t="s">
        <v>33</v>
      </c>
      <c r="D4" s="5">
        <v>4</v>
      </c>
      <c r="E4" s="5">
        <v>614117</v>
      </c>
      <c r="F4" s="78">
        <v>517.5</v>
      </c>
      <c r="G4" s="19">
        <f t="shared" si="0"/>
        <v>2070</v>
      </c>
      <c r="H4" s="19">
        <f t="shared" si="1"/>
        <v>172.5</v>
      </c>
      <c r="L4" s="23"/>
    </row>
    <row r="5" spans="1:12" ht="73.5" customHeight="1" x14ac:dyDescent="0.25">
      <c r="A5" s="135"/>
      <c r="B5" s="6">
        <v>4</v>
      </c>
      <c r="C5" s="17" t="s">
        <v>34</v>
      </c>
      <c r="D5" s="5">
        <v>6</v>
      </c>
      <c r="E5" s="5">
        <v>446506</v>
      </c>
      <c r="F5" s="78">
        <v>74</v>
      </c>
      <c r="G5" s="19">
        <f t="shared" si="0"/>
        <v>444</v>
      </c>
      <c r="H5" s="19">
        <f t="shared" si="1"/>
        <v>37</v>
      </c>
    </row>
    <row r="6" spans="1:12" ht="25.5" x14ac:dyDescent="0.25">
      <c r="A6" s="135"/>
      <c r="B6" s="6">
        <v>5</v>
      </c>
      <c r="C6" s="17" t="s">
        <v>35</v>
      </c>
      <c r="D6" s="5">
        <v>4</v>
      </c>
      <c r="E6" s="5">
        <v>382962</v>
      </c>
      <c r="F6" s="78">
        <v>71.5</v>
      </c>
      <c r="G6" s="19">
        <f t="shared" si="0"/>
        <v>286</v>
      </c>
      <c r="H6" s="19">
        <f t="shared" si="1"/>
        <v>23.833333333333332</v>
      </c>
    </row>
    <row r="7" spans="1:12" ht="25.5" x14ac:dyDescent="0.25">
      <c r="A7" s="135"/>
      <c r="B7" s="6">
        <v>6</v>
      </c>
      <c r="C7" s="17" t="s">
        <v>36</v>
      </c>
      <c r="D7" s="5">
        <v>12</v>
      </c>
      <c r="E7" s="5">
        <v>382965</v>
      </c>
      <c r="F7" s="78">
        <v>9.74</v>
      </c>
      <c r="G7" s="19">
        <f t="shared" si="0"/>
        <v>116.88</v>
      </c>
      <c r="H7" s="19">
        <f t="shared" si="1"/>
        <v>9.74</v>
      </c>
    </row>
    <row r="8" spans="1:12" ht="38.25" x14ac:dyDescent="0.25">
      <c r="A8" s="135"/>
      <c r="B8" s="20">
        <v>7</v>
      </c>
      <c r="C8" s="17" t="s">
        <v>37</v>
      </c>
      <c r="D8" s="7">
        <v>4</v>
      </c>
      <c r="E8" s="7">
        <v>468592</v>
      </c>
      <c r="F8" s="78">
        <v>84.5</v>
      </c>
      <c r="G8" s="19">
        <f t="shared" si="0"/>
        <v>338</v>
      </c>
      <c r="H8" s="19">
        <f t="shared" si="1"/>
        <v>28.166666666666668</v>
      </c>
    </row>
    <row r="9" spans="1:12" x14ac:dyDescent="0.25"/>
  </sheetData>
  <mergeCells count="2">
    <mergeCell ref="A1:B1"/>
    <mergeCell ref="A2:A8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888BC-FA27-4F53-B6FD-295397C7EE02}">
  <dimension ref="A1:K45"/>
  <sheetViews>
    <sheetView topLeftCell="A28" workbookViewId="0">
      <selection activeCell="A46" sqref="A46:XFD46"/>
    </sheetView>
  </sheetViews>
  <sheetFormatPr defaultRowHeight="15" x14ac:dyDescent="0.25"/>
  <cols>
    <col min="1" max="1" width="18.5703125" style="1" customWidth="1"/>
    <col min="2" max="2" width="10.140625" style="1" customWidth="1"/>
    <col min="3" max="3" width="38.140625" style="1" customWidth="1"/>
    <col min="4" max="4" width="16" style="1" customWidth="1"/>
    <col min="5" max="5" width="18.28515625" style="1" bestFit="1" customWidth="1"/>
    <col min="6" max="6" width="13.140625" style="1" customWidth="1"/>
    <col min="7" max="7" width="20.140625" style="1" customWidth="1"/>
    <col min="8" max="8" width="25.42578125" style="1" customWidth="1"/>
    <col min="9" max="9" width="15.140625" style="1" customWidth="1"/>
    <col min="10" max="10" width="14.28515625" style="1" customWidth="1"/>
    <col min="11" max="11" width="13" style="1" customWidth="1"/>
    <col min="12" max="16384" width="9.140625" style="1"/>
  </cols>
  <sheetData>
    <row r="1" spans="1:8" ht="34.5" customHeight="1" x14ac:dyDescent="0.25">
      <c r="A1" s="132" t="s">
        <v>1</v>
      </c>
      <c r="B1" s="129"/>
      <c r="C1" s="10" t="s">
        <v>2</v>
      </c>
      <c r="D1" s="10" t="s">
        <v>13</v>
      </c>
      <c r="E1" s="11" t="s">
        <v>38</v>
      </c>
      <c r="F1" s="10" t="s">
        <v>4</v>
      </c>
      <c r="G1" s="12" t="s">
        <v>5</v>
      </c>
      <c r="H1" s="12" t="s">
        <v>7</v>
      </c>
    </row>
    <row r="2" spans="1:8" ht="35.25" customHeight="1" x14ac:dyDescent="0.25">
      <c r="A2" s="136" t="s">
        <v>39</v>
      </c>
      <c r="B2" s="13">
        <v>1</v>
      </c>
      <c r="C2" s="13" t="s">
        <v>40</v>
      </c>
      <c r="D2" s="13" t="s">
        <v>13</v>
      </c>
      <c r="E2" s="13">
        <v>4</v>
      </c>
      <c r="F2" s="20">
        <v>440719</v>
      </c>
      <c r="G2" s="68">
        <v>27.92</v>
      </c>
      <c r="H2" s="25">
        <f>G2*E2</f>
        <v>111.68</v>
      </c>
    </row>
    <row r="3" spans="1:8" ht="38.25" x14ac:dyDescent="0.25">
      <c r="A3" s="137"/>
      <c r="B3" s="13">
        <v>2</v>
      </c>
      <c r="C3" s="13" t="s">
        <v>41</v>
      </c>
      <c r="D3" s="13" t="s">
        <v>42</v>
      </c>
      <c r="E3" s="13">
        <v>2</v>
      </c>
      <c r="F3" s="20">
        <v>618274</v>
      </c>
      <c r="G3" s="68">
        <v>5.39</v>
      </c>
      <c r="H3" s="25">
        <f t="shared" ref="H3:H12" si="0">G3*E3</f>
        <v>10.78</v>
      </c>
    </row>
    <row r="4" spans="1:8" x14ac:dyDescent="0.25">
      <c r="A4" s="137"/>
      <c r="B4" s="13">
        <v>3</v>
      </c>
      <c r="C4" s="13" t="s">
        <v>43</v>
      </c>
      <c r="D4" s="13" t="s">
        <v>13</v>
      </c>
      <c r="E4" s="13">
        <v>4</v>
      </c>
      <c r="F4" s="20">
        <v>627972</v>
      </c>
      <c r="G4" s="68">
        <v>9.2850000000000001</v>
      </c>
      <c r="H4" s="25">
        <f t="shared" si="0"/>
        <v>37.14</v>
      </c>
    </row>
    <row r="5" spans="1:8" ht="66" customHeight="1" x14ac:dyDescent="0.25">
      <c r="A5" s="137"/>
      <c r="B5" s="13">
        <v>4</v>
      </c>
      <c r="C5" s="13" t="s">
        <v>44</v>
      </c>
      <c r="D5" s="13" t="s">
        <v>45</v>
      </c>
      <c r="E5" s="13">
        <v>8</v>
      </c>
      <c r="F5" s="20">
        <v>449798</v>
      </c>
      <c r="G5" s="68">
        <v>2.7</v>
      </c>
      <c r="H5" s="25">
        <f t="shared" si="0"/>
        <v>21.6</v>
      </c>
    </row>
    <row r="6" spans="1:8" ht="25.5" x14ac:dyDescent="0.25">
      <c r="A6" s="137"/>
      <c r="B6" s="13">
        <v>5</v>
      </c>
      <c r="C6" s="13" t="s">
        <v>46</v>
      </c>
      <c r="D6" s="13" t="s">
        <v>47</v>
      </c>
      <c r="E6" s="13">
        <v>3</v>
      </c>
      <c r="F6" s="20">
        <v>481018</v>
      </c>
      <c r="G6" s="68">
        <v>2.89</v>
      </c>
      <c r="H6" s="25">
        <f t="shared" si="0"/>
        <v>8.67</v>
      </c>
    </row>
    <row r="7" spans="1:8" ht="51.75" customHeight="1" x14ac:dyDescent="0.25">
      <c r="A7" s="137"/>
      <c r="B7" s="13">
        <v>6</v>
      </c>
      <c r="C7" s="13" t="s">
        <v>48</v>
      </c>
      <c r="D7" s="13" t="s">
        <v>49</v>
      </c>
      <c r="E7" s="13">
        <v>8</v>
      </c>
      <c r="F7" s="20">
        <v>450423</v>
      </c>
      <c r="G7" s="68">
        <v>5</v>
      </c>
      <c r="H7" s="25">
        <f t="shared" si="0"/>
        <v>40</v>
      </c>
    </row>
    <row r="8" spans="1:8" ht="56.25" customHeight="1" x14ac:dyDescent="0.25">
      <c r="A8" s="137"/>
      <c r="B8" s="13">
        <v>7</v>
      </c>
      <c r="C8" s="13" t="s">
        <v>50</v>
      </c>
      <c r="D8" s="13" t="s">
        <v>51</v>
      </c>
      <c r="E8" s="13">
        <v>8</v>
      </c>
      <c r="F8" s="20">
        <v>403521</v>
      </c>
      <c r="G8" s="68">
        <v>5.4</v>
      </c>
      <c r="H8" s="25">
        <f t="shared" si="0"/>
        <v>43.2</v>
      </c>
    </row>
    <row r="9" spans="1:8" ht="55.5" customHeight="1" x14ac:dyDescent="0.25">
      <c r="A9" s="137"/>
      <c r="B9" s="14">
        <v>8</v>
      </c>
      <c r="C9" s="15" t="s">
        <v>52</v>
      </c>
      <c r="D9" s="13" t="s">
        <v>19</v>
      </c>
      <c r="E9" s="16">
        <v>2</v>
      </c>
      <c r="F9" s="26">
        <v>366700</v>
      </c>
      <c r="G9" s="75">
        <v>6</v>
      </c>
      <c r="H9" s="25">
        <f t="shared" si="0"/>
        <v>12</v>
      </c>
    </row>
    <row r="10" spans="1:8" ht="72.75" customHeight="1" x14ac:dyDescent="0.25">
      <c r="A10" s="137"/>
      <c r="B10" s="27">
        <v>9</v>
      </c>
      <c r="C10" s="28" t="s">
        <v>53</v>
      </c>
      <c r="D10" s="13" t="s">
        <v>54</v>
      </c>
      <c r="E10" s="29">
        <v>10</v>
      </c>
      <c r="F10" s="30">
        <v>440603</v>
      </c>
      <c r="G10" s="76">
        <v>4.3499999999999996</v>
      </c>
      <c r="H10" s="25">
        <f t="shared" si="0"/>
        <v>43.5</v>
      </c>
    </row>
    <row r="11" spans="1:8" ht="38.25" x14ac:dyDescent="0.25">
      <c r="A11" s="137"/>
      <c r="B11" s="32">
        <v>10</v>
      </c>
      <c r="C11" s="33" t="s">
        <v>55</v>
      </c>
      <c r="D11" s="13" t="s">
        <v>56</v>
      </c>
      <c r="E11" s="34">
        <v>2</v>
      </c>
      <c r="F11" s="34">
        <v>298406</v>
      </c>
      <c r="G11" s="75">
        <v>6.96</v>
      </c>
      <c r="H11" s="25">
        <f t="shared" si="0"/>
        <v>13.92</v>
      </c>
    </row>
    <row r="12" spans="1:8" x14ac:dyDescent="0.25">
      <c r="A12" s="138"/>
      <c r="B12" s="32">
        <v>11</v>
      </c>
      <c r="C12" s="33" t="s">
        <v>57</v>
      </c>
      <c r="D12" s="13" t="s">
        <v>49</v>
      </c>
      <c r="E12" s="34">
        <v>2</v>
      </c>
      <c r="F12" s="34">
        <v>626244</v>
      </c>
      <c r="G12" s="75">
        <v>10.545</v>
      </c>
      <c r="H12" s="25">
        <f t="shared" si="0"/>
        <v>21.09</v>
      </c>
    </row>
    <row r="14" spans="1:8" ht="25.5" x14ac:dyDescent="0.25">
      <c r="A14" s="132" t="s">
        <v>1</v>
      </c>
      <c r="B14" s="129"/>
      <c r="C14" s="10" t="s">
        <v>2</v>
      </c>
      <c r="D14" s="10" t="s">
        <v>13</v>
      </c>
      <c r="E14" s="11" t="s">
        <v>58</v>
      </c>
      <c r="F14" s="10" t="s">
        <v>4</v>
      </c>
      <c r="G14" s="12" t="s">
        <v>5</v>
      </c>
      <c r="H14" s="12" t="s">
        <v>59</v>
      </c>
    </row>
    <row r="15" spans="1:8" ht="35.25" customHeight="1" x14ac:dyDescent="0.25">
      <c r="A15" s="136" t="s">
        <v>60</v>
      </c>
      <c r="B15" s="13">
        <v>12</v>
      </c>
      <c r="C15" s="13" t="s">
        <v>61</v>
      </c>
      <c r="D15" s="13" t="s">
        <v>13</v>
      </c>
      <c r="E15" s="13">
        <v>3</v>
      </c>
      <c r="F15" s="20">
        <v>244285</v>
      </c>
      <c r="G15" s="68">
        <v>6.99</v>
      </c>
      <c r="H15" s="25">
        <f>G15*E15</f>
        <v>20.97</v>
      </c>
    </row>
    <row r="16" spans="1:8" ht="51.75" customHeight="1" x14ac:dyDescent="0.25">
      <c r="A16" s="137"/>
      <c r="B16" s="13">
        <v>14</v>
      </c>
      <c r="C16" s="13" t="s">
        <v>62</v>
      </c>
      <c r="D16" s="13" t="s">
        <v>13</v>
      </c>
      <c r="E16" s="13">
        <v>2</v>
      </c>
      <c r="F16" s="20">
        <v>258123</v>
      </c>
      <c r="G16" s="68">
        <v>6.54</v>
      </c>
      <c r="H16" s="25">
        <f t="shared" ref="H16:H18" si="1">G16*E16</f>
        <v>13.08</v>
      </c>
    </row>
    <row r="17" spans="1:11" ht="38.25" x14ac:dyDescent="0.25">
      <c r="A17" s="137"/>
      <c r="B17" s="13">
        <v>15</v>
      </c>
      <c r="C17" s="13" t="s">
        <v>63</v>
      </c>
      <c r="D17" s="13" t="s">
        <v>13</v>
      </c>
      <c r="E17" s="13">
        <v>6</v>
      </c>
      <c r="F17" s="20">
        <v>420506</v>
      </c>
      <c r="G17" s="68">
        <v>4.8</v>
      </c>
      <c r="H17" s="25">
        <f>G17*E17</f>
        <v>28.799999999999997</v>
      </c>
    </row>
    <row r="18" spans="1:11" ht="38.25" x14ac:dyDescent="0.25">
      <c r="A18" s="138"/>
      <c r="B18" s="13">
        <v>16</v>
      </c>
      <c r="C18" s="13" t="s">
        <v>64</v>
      </c>
      <c r="D18" s="13" t="s">
        <v>49</v>
      </c>
      <c r="E18" s="13">
        <v>6</v>
      </c>
      <c r="F18" s="20">
        <v>283682</v>
      </c>
      <c r="G18" s="68">
        <v>10</v>
      </c>
      <c r="H18" s="25">
        <f t="shared" si="1"/>
        <v>60</v>
      </c>
    </row>
    <row r="20" spans="1:11" ht="25.5" x14ac:dyDescent="0.25">
      <c r="A20" s="132" t="s">
        <v>1</v>
      </c>
      <c r="B20" s="129"/>
      <c r="C20" s="10" t="s">
        <v>2</v>
      </c>
      <c r="D20" s="10" t="s">
        <v>13</v>
      </c>
      <c r="E20" s="11" t="s">
        <v>3</v>
      </c>
      <c r="F20" s="10" t="s">
        <v>4</v>
      </c>
      <c r="G20" s="12" t="s">
        <v>5</v>
      </c>
      <c r="H20" s="12" t="s">
        <v>65</v>
      </c>
    </row>
    <row r="21" spans="1:11" ht="48" customHeight="1" x14ac:dyDescent="0.25">
      <c r="A21" s="136" t="s">
        <v>66</v>
      </c>
      <c r="B21" s="13">
        <v>17</v>
      </c>
      <c r="C21" s="13" t="s">
        <v>67</v>
      </c>
      <c r="D21" s="13" t="s">
        <v>13</v>
      </c>
      <c r="E21" s="13">
        <v>2</v>
      </c>
      <c r="F21" s="20">
        <v>393509</v>
      </c>
      <c r="G21" s="68">
        <v>26.48</v>
      </c>
      <c r="H21" s="25">
        <f>G21*E21</f>
        <v>52.96</v>
      </c>
    </row>
    <row r="22" spans="1:11" ht="54.75" customHeight="1" x14ac:dyDescent="0.25">
      <c r="A22" s="137"/>
      <c r="B22" s="13">
        <v>18</v>
      </c>
      <c r="C22" s="13" t="s">
        <v>68</v>
      </c>
      <c r="D22" s="13" t="s">
        <v>13</v>
      </c>
      <c r="E22" s="13">
        <v>4</v>
      </c>
      <c r="F22" s="20">
        <v>624519</v>
      </c>
      <c r="G22" s="68">
        <v>99.9</v>
      </c>
      <c r="H22" s="25">
        <f t="shared" ref="H22:H29" si="2">G22*E22</f>
        <v>399.6</v>
      </c>
    </row>
    <row r="23" spans="1:11" ht="69" customHeight="1" x14ac:dyDescent="0.25">
      <c r="A23" s="137"/>
      <c r="B23" s="13">
        <v>19</v>
      </c>
      <c r="C23" s="13" t="s">
        <v>69</v>
      </c>
      <c r="D23" s="13" t="s">
        <v>13</v>
      </c>
      <c r="E23" s="13">
        <v>3</v>
      </c>
      <c r="F23" s="20">
        <v>608905</v>
      </c>
      <c r="G23" s="68">
        <v>48</v>
      </c>
      <c r="H23" s="25">
        <f t="shared" si="2"/>
        <v>144</v>
      </c>
    </row>
    <row r="24" spans="1:11" ht="38.25" x14ac:dyDescent="0.25">
      <c r="A24" s="137"/>
      <c r="B24" s="13">
        <v>23</v>
      </c>
      <c r="C24" s="13" t="s">
        <v>70</v>
      </c>
      <c r="D24" s="13" t="s">
        <v>71</v>
      </c>
      <c r="E24" s="13">
        <v>8</v>
      </c>
      <c r="F24" s="20">
        <v>419317</v>
      </c>
      <c r="G24" s="68">
        <v>34.93</v>
      </c>
      <c r="H24" s="25">
        <f t="shared" si="2"/>
        <v>279.44</v>
      </c>
    </row>
    <row r="25" spans="1:11" ht="53.25" customHeight="1" x14ac:dyDescent="0.25">
      <c r="A25" s="137"/>
      <c r="B25" s="14">
        <v>24</v>
      </c>
      <c r="C25" s="15" t="s">
        <v>72</v>
      </c>
      <c r="D25" s="13" t="s">
        <v>13</v>
      </c>
      <c r="E25" s="16">
        <v>48</v>
      </c>
      <c r="F25" s="26">
        <v>610190</v>
      </c>
      <c r="G25" s="75">
        <v>5.49</v>
      </c>
      <c r="H25" s="25">
        <f t="shared" si="2"/>
        <v>263.52</v>
      </c>
    </row>
    <row r="26" spans="1:11" ht="38.25" x14ac:dyDescent="0.25">
      <c r="A26" s="137"/>
      <c r="B26" s="27">
        <v>25</v>
      </c>
      <c r="C26" s="28" t="s">
        <v>73</v>
      </c>
      <c r="D26" s="13" t="s">
        <v>13</v>
      </c>
      <c r="E26" s="29">
        <v>2</v>
      </c>
      <c r="F26" s="30">
        <v>445418</v>
      </c>
      <c r="G26" s="76">
        <v>84.5</v>
      </c>
      <c r="H26" s="25">
        <f t="shared" si="2"/>
        <v>169</v>
      </c>
    </row>
    <row r="27" spans="1:11" ht="63" customHeight="1" x14ac:dyDescent="0.25">
      <c r="A27" s="137"/>
      <c r="B27" s="32">
        <v>26</v>
      </c>
      <c r="C27" s="33" t="s">
        <v>74</v>
      </c>
      <c r="D27" s="24" t="s">
        <v>13</v>
      </c>
      <c r="E27" s="34">
        <v>4</v>
      </c>
      <c r="F27" s="34">
        <v>450514</v>
      </c>
      <c r="G27" s="75">
        <v>15.5</v>
      </c>
      <c r="H27" s="25">
        <f t="shared" si="2"/>
        <v>62</v>
      </c>
    </row>
    <row r="28" spans="1:11" ht="38.25" x14ac:dyDescent="0.25">
      <c r="A28" s="137"/>
      <c r="B28" s="35">
        <v>28</v>
      </c>
      <c r="C28" s="37" t="s">
        <v>75</v>
      </c>
      <c r="D28" s="36" t="s">
        <v>13</v>
      </c>
      <c r="E28" s="39">
        <v>3</v>
      </c>
      <c r="F28" s="34">
        <v>353473</v>
      </c>
      <c r="G28" s="75">
        <v>38.1</v>
      </c>
      <c r="H28" s="25">
        <f t="shared" si="2"/>
        <v>114.30000000000001</v>
      </c>
    </row>
    <row r="29" spans="1:11" ht="25.5" x14ac:dyDescent="0.25">
      <c r="A29" s="137"/>
      <c r="B29" s="35">
        <v>30</v>
      </c>
      <c r="C29" s="37" t="s">
        <v>76</v>
      </c>
      <c r="D29" s="36" t="s">
        <v>13</v>
      </c>
      <c r="E29" s="39">
        <v>3</v>
      </c>
      <c r="F29" s="34">
        <v>616906</v>
      </c>
      <c r="G29" s="75">
        <v>22.42</v>
      </c>
      <c r="H29" s="25">
        <f t="shared" si="2"/>
        <v>67.260000000000005</v>
      </c>
    </row>
    <row r="32" spans="1:11" ht="25.5" x14ac:dyDescent="0.25">
      <c r="A32" s="132" t="s">
        <v>1</v>
      </c>
      <c r="B32" s="129"/>
      <c r="C32" s="10" t="s">
        <v>2</v>
      </c>
      <c r="D32" s="10" t="s">
        <v>13</v>
      </c>
      <c r="E32" s="10" t="s">
        <v>77</v>
      </c>
      <c r="F32" s="10" t="s">
        <v>78</v>
      </c>
      <c r="G32" s="10" t="s">
        <v>79</v>
      </c>
      <c r="H32" s="22" t="s">
        <v>80</v>
      </c>
      <c r="I32" s="22" t="s">
        <v>4</v>
      </c>
      <c r="J32" s="11" t="s">
        <v>58</v>
      </c>
      <c r="K32" s="12" t="s">
        <v>81</v>
      </c>
    </row>
    <row r="33" spans="1:11" ht="66.75" customHeight="1" x14ac:dyDescent="0.25">
      <c r="A33" s="40" t="s">
        <v>60</v>
      </c>
      <c r="B33" s="24">
        <v>13</v>
      </c>
      <c r="C33" s="24" t="s">
        <v>82</v>
      </c>
      <c r="D33" s="24" t="s">
        <v>83</v>
      </c>
      <c r="E33" s="45">
        <v>22.23</v>
      </c>
      <c r="F33" s="45">
        <v>22.99</v>
      </c>
      <c r="G33" s="45">
        <v>19.2</v>
      </c>
      <c r="H33" s="69" cm="1">
        <f t="array" ref="H33">SUM(E33:G33/3)</f>
        <v>21.473333333333333</v>
      </c>
      <c r="I33" s="31">
        <v>626131</v>
      </c>
      <c r="J33" s="24">
        <v>2</v>
      </c>
      <c r="K33" s="25">
        <f>H33*J33</f>
        <v>42.946666666666665</v>
      </c>
    </row>
    <row r="36" spans="1:11" x14ac:dyDescent="0.25">
      <c r="A36" s="142" t="s">
        <v>1</v>
      </c>
      <c r="B36" s="143"/>
      <c r="C36" s="10" t="s">
        <v>2</v>
      </c>
      <c r="D36" s="10" t="s">
        <v>13</v>
      </c>
      <c r="E36" s="10" t="s">
        <v>77</v>
      </c>
      <c r="F36" s="10" t="s">
        <v>78</v>
      </c>
      <c r="G36" s="10" t="s">
        <v>79</v>
      </c>
      <c r="H36" s="22" t="s">
        <v>80</v>
      </c>
      <c r="I36" s="22" t="s">
        <v>4</v>
      </c>
      <c r="J36" s="11" t="s">
        <v>3</v>
      </c>
      <c r="K36" s="12" t="s">
        <v>65</v>
      </c>
    </row>
    <row r="37" spans="1:11" ht="15" customHeight="1" x14ac:dyDescent="0.25">
      <c r="A37" s="139" t="s">
        <v>66</v>
      </c>
      <c r="B37" s="13">
        <v>20</v>
      </c>
      <c r="C37" s="13" t="s">
        <v>84</v>
      </c>
      <c r="D37" s="13" t="s">
        <v>13</v>
      </c>
      <c r="E37" s="45">
        <v>72.2</v>
      </c>
      <c r="F37" s="45">
        <v>69.5</v>
      </c>
      <c r="G37" s="45">
        <v>61.83</v>
      </c>
      <c r="H37" s="77" cm="1">
        <f t="array" ref="H37">SUM(E37:G37/3)</f>
        <v>67.843333333333334</v>
      </c>
      <c r="I37" s="36">
        <v>628075</v>
      </c>
      <c r="J37" s="13">
        <v>2</v>
      </c>
      <c r="K37" s="25">
        <f>H37*J37</f>
        <v>135.68666666666667</v>
      </c>
    </row>
    <row r="38" spans="1:11" x14ac:dyDescent="0.25">
      <c r="A38" s="140"/>
      <c r="B38" s="13">
        <v>21</v>
      </c>
      <c r="C38" s="13" t="s">
        <v>85</v>
      </c>
      <c r="D38" s="20" t="s">
        <v>86</v>
      </c>
      <c r="E38" s="25">
        <v>24.98</v>
      </c>
      <c r="F38" s="25">
        <v>28.99</v>
      </c>
      <c r="G38" s="25">
        <v>36.9</v>
      </c>
      <c r="H38" s="69" cm="1">
        <f t="array" ref="H38">SUM(E38:G38/3)</f>
        <v>30.29</v>
      </c>
      <c r="I38" s="44">
        <v>482848</v>
      </c>
      <c r="J38" s="24">
        <v>24</v>
      </c>
      <c r="K38" s="25">
        <f t="shared" ref="K38:K45" si="3">H38*J38</f>
        <v>726.96</v>
      </c>
    </row>
    <row r="39" spans="1:11" x14ac:dyDescent="0.25">
      <c r="A39" s="140"/>
      <c r="B39" s="24">
        <v>22</v>
      </c>
      <c r="C39" s="24" t="s">
        <v>87</v>
      </c>
      <c r="D39" s="41" t="s">
        <v>86</v>
      </c>
      <c r="E39" s="42">
        <v>79.989999999999995</v>
      </c>
      <c r="F39" s="42">
        <v>69.67</v>
      </c>
      <c r="G39" s="43">
        <v>68.900000000000006</v>
      </c>
      <c r="H39" s="69" cm="1">
        <f t="array" ref="H39">SUM(E39:G39/3)</f>
        <v>72.853333333333325</v>
      </c>
      <c r="I39" s="44">
        <v>379340</v>
      </c>
      <c r="J39" s="31">
        <v>12</v>
      </c>
      <c r="K39" s="25">
        <f t="shared" si="3"/>
        <v>874.2399999999999</v>
      </c>
    </row>
    <row r="40" spans="1:11" x14ac:dyDescent="0.25">
      <c r="A40" s="140"/>
      <c r="B40" s="32">
        <v>27</v>
      </c>
      <c r="C40" s="38" t="s">
        <v>88</v>
      </c>
      <c r="D40" s="36" t="s">
        <v>13</v>
      </c>
      <c r="E40" s="42">
        <v>21.25</v>
      </c>
      <c r="F40" s="42">
        <v>16.59</v>
      </c>
      <c r="G40" s="43">
        <v>19</v>
      </c>
      <c r="H40" s="69" cm="1">
        <f t="array" ref="H40">SUM(E40:G40/3)</f>
        <v>18.946666666666665</v>
      </c>
      <c r="I40" s="44">
        <v>464822</v>
      </c>
      <c r="J40" s="31">
        <v>4</v>
      </c>
      <c r="K40" s="25">
        <f t="shared" si="3"/>
        <v>75.786666666666662</v>
      </c>
    </row>
    <row r="41" spans="1:11" x14ac:dyDescent="0.25">
      <c r="A41" s="140"/>
      <c r="B41" s="35">
        <v>29</v>
      </c>
      <c r="C41" s="37" t="s">
        <v>89</v>
      </c>
      <c r="D41" s="36" t="s">
        <v>13</v>
      </c>
      <c r="E41" s="42">
        <v>89.9</v>
      </c>
      <c r="F41" s="42">
        <v>76.099999999999994</v>
      </c>
      <c r="G41" s="43">
        <v>72.88</v>
      </c>
      <c r="H41" s="69" cm="1">
        <f t="array" ref="H41">SUM(E41:G41/3)</f>
        <v>79.626666666666665</v>
      </c>
      <c r="I41" s="44">
        <v>389337</v>
      </c>
      <c r="J41" s="31">
        <v>2</v>
      </c>
      <c r="K41" s="25">
        <f t="shared" si="3"/>
        <v>159.25333333333333</v>
      </c>
    </row>
    <row r="42" spans="1:11" x14ac:dyDescent="0.25">
      <c r="A42" s="140"/>
      <c r="B42" s="35">
        <v>31</v>
      </c>
      <c r="C42" s="37" t="s">
        <v>90</v>
      </c>
      <c r="D42" s="36" t="s">
        <v>13</v>
      </c>
      <c r="E42" s="42">
        <v>38.99</v>
      </c>
      <c r="F42" s="42">
        <v>29.9</v>
      </c>
      <c r="G42" s="43">
        <v>32.29</v>
      </c>
      <c r="H42" s="69" cm="1">
        <f t="array" ref="H42">SUM(E42:G42/3)</f>
        <v>33.726666666666667</v>
      </c>
      <c r="I42" s="44">
        <v>440600</v>
      </c>
      <c r="J42" s="31">
        <v>4</v>
      </c>
      <c r="K42" s="25">
        <f t="shared" si="3"/>
        <v>134.90666666666667</v>
      </c>
    </row>
    <row r="43" spans="1:11" x14ac:dyDescent="0.25">
      <c r="A43" s="140"/>
      <c r="B43" s="35">
        <v>32</v>
      </c>
      <c r="C43" s="37" t="s">
        <v>91</v>
      </c>
      <c r="D43" s="36" t="s">
        <v>13</v>
      </c>
      <c r="E43" s="42">
        <v>52.16</v>
      </c>
      <c r="F43" s="42">
        <v>49.9</v>
      </c>
      <c r="G43" s="43">
        <v>49.9</v>
      </c>
      <c r="H43" s="69" cm="1">
        <f t="array" ref="H43">SUM(E43:G43/3)</f>
        <v>50.653333333333329</v>
      </c>
      <c r="I43" s="44">
        <v>607532</v>
      </c>
      <c r="J43" s="31">
        <v>4</v>
      </c>
      <c r="K43" s="25">
        <f t="shared" si="3"/>
        <v>202.61333333333332</v>
      </c>
    </row>
    <row r="44" spans="1:11" x14ac:dyDescent="0.25">
      <c r="A44" s="140"/>
      <c r="B44" s="35">
        <v>33</v>
      </c>
      <c r="C44" s="37" t="s">
        <v>92</v>
      </c>
      <c r="D44" s="36" t="s">
        <v>93</v>
      </c>
      <c r="E44" s="42">
        <v>52.16</v>
      </c>
      <c r="F44" s="42">
        <v>49.99</v>
      </c>
      <c r="G44" s="43">
        <v>60.99</v>
      </c>
      <c r="H44" s="69" cm="1">
        <f t="array" ref="H44">SUM(E44:G44/3)</f>
        <v>54.379999999999995</v>
      </c>
      <c r="I44" s="44">
        <v>483029</v>
      </c>
      <c r="J44" s="31">
        <v>8</v>
      </c>
      <c r="K44" s="25">
        <f t="shared" si="3"/>
        <v>435.03999999999996</v>
      </c>
    </row>
    <row r="45" spans="1:11" x14ac:dyDescent="0.25">
      <c r="A45" s="141"/>
      <c r="B45" s="35">
        <v>34</v>
      </c>
      <c r="C45" s="37" t="s">
        <v>94</v>
      </c>
      <c r="D45" s="36" t="s">
        <v>93</v>
      </c>
      <c r="E45" s="42">
        <v>168.88</v>
      </c>
      <c r="F45" s="42">
        <v>179.44</v>
      </c>
      <c r="G45" s="43">
        <v>170.71</v>
      </c>
      <c r="H45" s="69" cm="1">
        <f t="array" ref="H45">SUM(E45:G45/3)</f>
        <v>173.01</v>
      </c>
      <c r="I45" s="44">
        <v>483030</v>
      </c>
      <c r="J45" s="31">
        <v>4</v>
      </c>
      <c r="K45" s="25">
        <f t="shared" si="3"/>
        <v>692.04</v>
      </c>
    </row>
  </sheetData>
  <mergeCells count="9">
    <mergeCell ref="A37:A45"/>
    <mergeCell ref="A32:B32"/>
    <mergeCell ref="A36:B36"/>
    <mergeCell ref="A1:B1"/>
    <mergeCell ref="A14:B14"/>
    <mergeCell ref="A21:A29"/>
    <mergeCell ref="A2:A12"/>
    <mergeCell ref="A15:A18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1E2CF-B54C-4524-A733-4E9B2A03C287}">
  <dimension ref="A1:I12"/>
  <sheetViews>
    <sheetView workbookViewId="0">
      <selection activeCell="H2" sqref="H2"/>
    </sheetView>
  </sheetViews>
  <sheetFormatPr defaultRowHeight="15" x14ac:dyDescent="0.25"/>
  <cols>
    <col min="1" max="1" width="18.5703125" style="1" customWidth="1"/>
    <col min="2" max="2" width="17" style="1" customWidth="1"/>
    <col min="3" max="3" width="38.140625" style="1" customWidth="1"/>
    <col min="4" max="4" width="16" style="1" customWidth="1"/>
    <col min="5" max="5" width="27.7109375" style="1" customWidth="1"/>
    <col min="6" max="6" width="14.5703125" style="1" customWidth="1"/>
    <col min="7" max="7" width="28.42578125" style="1" customWidth="1"/>
    <col min="8" max="8" width="34.140625" style="1" customWidth="1"/>
    <col min="9" max="9" width="20.28515625" style="1" bestFit="1" customWidth="1"/>
    <col min="10" max="10" width="12.140625" style="1" customWidth="1"/>
    <col min="11" max="12" width="10.7109375" style="1" customWidth="1"/>
    <col min="13" max="16384" width="9.140625" style="1"/>
  </cols>
  <sheetData>
    <row r="1" spans="1:9" ht="40.5" customHeight="1" x14ac:dyDescent="0.25">
      <c r="A1" s="132" t="s">
        <v>1</v>
      </c>
      <c r="B1" s="129"/>
      <c r="C1" s="10" t="s">
        <v>2</v>
      </c>
      <c r="D1" s="10" t="s">
        <v>13</v>
      </c>
      <c r="E1" s="50" t="s">
        <v>14</v>
      </c>
      <c r="F1" s="48" t="s">
        <v>4</v>
      </c>
      <c r="G1" s="22" t="s">
        <v>5</v>
      </c>
      <c r="H1" s="12" t="s">
        <v>95</v>
      </c>
      <c r="I1" s="12" t="s">
        <v>7</v>
      </c>
    </row>
    <row r="2" spans="1:9" ht="66" customHeight="1" x14ac:dyDescent="0.25">
      <c r="A2" s="136" t="s">
        <v>96</v>
      </c>
      <c r="B2" s="13">
        <v>1</v>
      </c>
      <c r="C2" s="13" t="s">
        <v>97</v>
      </c>
      <c r="D2" s="13" t="s">
        <v>0</v>
      </c>
      <c r="E2" s="20">
        <v>4</v>
      </c>
      <c r="F2" s="51">
        <v>601101</v>
      </c>
      <c r="G2" s="72">
        <v>81</v>
      </c>
      <c r="H2" s="25">
        <f>G2*E2</f>
        <v>324</v>
      </c>
      <c r="I2" s="25">
        <f>H2/12</f>
        <v>27</v>
      </c>
    </row>
    <row r="3" spans="1:9" ht="72.75" customHeight="1" x14ac:dyDescent="0.25">
      <c r="A3" s="137"/>
      <c r="B3" s="13">
        <v>2</v>
      </c>
      <c r="C3" s="13" t="s">
        <v>98</v>
      </c>
      <c r="D3" s="13" t="s">
        <v>0</v>
      </c>
      <c r="E3" s="41">
        <v>2</v>
      </c>
      <c r="F3" s="36">
        <v>484158</v>
      </c>
      <c r="G3" s="72">
        <v>244.77</v>
      </c>
      <c r="H3" s="25">
        <f t="shared" ref="H3:H7" si="0">G3*E3</f>
        <v>489.54</v>
      </c>
      <c r="I3" s="25">
        <f t="shared" ref="I3:I7" si="1">H3/12</f>
        <v>40.795000000000002</v>
      </c>
    </row>
    <row r="4" spans="1:9" ht="38.25" x14ac:dyDescent="0.25">
      <c r="A4" s="137"/>
      <c r="B4" s="13">
        <v>3</v>
      </c>
      <c r="C4" s="13" t="s">
        <v>99</v>
      </c>
      <c r="D4" s="20" t="s">
        <v>0</v>
      </c>
      <c r="E4" s="36">
        <v>6</v>
      </c>
      <c r="F4" s="54">
        <v>614125</v>
      </c>
      <c r="G4" s="72">
        <v>76</v>
      </c>
      <c r="H4" s="25">
        <f t="shared" si="0"/>
        <v>456</v>
      </c>
      <c r="I4" s="25">
        <f t="shared" si="1"/>
        <v>38</v>
      </c>
    </row>
    <row r="5" spans="1:9" ht="75.75" customHeight="1" x14ac:dyDescent="0.25">
      <c r="A5" s="137"/>
      <c r="B5" s="13">
        <v>4</v>
      </c>
      <c r="C5" s="13" t="s">
        <v>100</v>
      </c>
      <c r="D5" s="13" t="s">
        <v>0</v>
      </c>
      <c r="E5" s="20">
        <v>5</v>
      </c>
      <c r="F5" s="36">
        <v>604543</v>
      </c>
      <c r="G5" s="72">
        <v>132</v>
      </c>
      <c r="H5" s="25">
        <f t="shared" si="0"/>
        <v>660</v>
      </c>
      <c r="I5" s="25">
        <f t="shared" si="1"/>
        <v>55</v>
      </c>
    </row>
    <row r="6" spans="1:9" ht="65.25" customHeight="1" x14ac:dyDescent="0.25">
      <c r="A6" s="137"/>
      <c r="B6" s="13">
        <v>5</v>
      </c>
      <c r="C6" s="13" t="s">
        <v>101</v>
      </c>
      <c r="D6" s="13" t="s">
        <v>0</v>
      </c>
      <c r="E6" s="20">
        <v>2</v>
      </c>
      <c r="F6" s="36">
        <v>382962</v>
      </c>
      <c r="G6" s="73">
        <v>59</v>
      </c>
      <c r="H6" s="25">
        <f t="shared" si="0"/>
        <v>118</v>
      </c>
      <c r="I6" s="25">
        <f t="shared" si="1"/>
        <v>9.8333333333333339</v>
      </c>
    </row>
    <row r="7" spans="1:9" ht="62.25" customHeight="1" x14ac:dyDescent="0.25">
      <c r="A7" s="138"/>
      <c r="B7" s="13">
        <v>6</v>
      </c>
      <c r="C7" s="13" t="s">
        <v>102</v>
      </c>
      <c r="D7" s="52" t="s">
        <v>103</v>
      </c>
      <c r="E7" s="20">
        <v>4</v>
      </c>
      <c r="F7" s="51">
        <v>446155</v>
      </c>
      <c r="G7" s="72">
        <v>167</v>
      </c>
      <c r="H7" s="25">
        <f t="shared" si="0"/>
        <v>668</v>
      </c>
      <c r="I7" s="25">
        <f t="shared" si="1"/>
        <v>55.666666666666664</v>
      </c>
    </row>
    <row r="10" spans="1:9" x14ac:dyDescent="0.25">
      <c r="A10" s="46"/>
    </row>
    <row r="12" spans="1:9" x14ac:dyDescent="0.25">
      <c r="A12" s="46"/>
    </row>
  </sheetData>
  <mergeCells count="2">
    <mergeCell ref="A1:B1"/>
    <mergeCell ref="A2:A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40666-A40B-40CA-8D62-A2C45874406F}">
  <dimension ref="A1:I8"/>
  <sheetViews>
    <sheetView workbookViewId="0">
      <selection activeCell="A3" sqref="A3:XFD4"/>
    </sheetView>
  </sheetViews>
  <sheetFormatPr defaultRowHeight="15" x14ac:dyDescent="0.25"/>
  <cols>
    <col min="1" max="1" width="18.5703125" style="1" customWidth="1"/>
    <col min="2" max="2" width="17" style="1" customWidth="1"/>
    <col min="3" max="3" width="46.28515625" style="1" customWidth="1"/>
    <col min="4" max="4" width="16" style="1" customWidth="1"/>
    <col min="5" max="5" width="27.7109375" style="1" customWidth="1"/>
    <col min="6" max="6" width="14.5703125" style="1" customWidth="1"/>
    <col min="7" max="7" width="26.5703125" style="1" bestFit="1" customWidth="1"/>
    <col min="8" max="8" width="34.140625" style="1" customWidth="1"/>
    <col min="9" max="9" width="20.28515625" style="1" bestFit="1" customWidth="1"/>
    <col min="10" max="10" width="12.140625" style="1" customWidth="1"/>
    <col min="11" max="12" width="10.7109375" style="1" customWidth="1"/>
    <col min="13" max="16384" width="9.140625" style="1"/>
  </cols>
  <sheetData>
    <row r="1" spans="1:9" ht="40.5" customHeight="1" x14ac:dyDescent="0.25">
      <c r="A1" s="132" t="s">
        <v>1</v>
      </c>
      <c r="B1" s="129"/>
      <c r="C1" s="10" t="s">
        <v>2</v>
      </c>
      <c r="D1" s="10" t="s">
        <v>13</v>
      </c>
      <c r="E1" s="50" t="s">
        <v>14</v>
      </c>
      <c r="F1" s="55" t="s">
        <v>4</v>
      </c>
      <c r="G1" s="22" t="s">
        <v>5</v>
      </c>
      <c r="H1" s="12" t="s">
        <v>95</v>
      </c>
      <c r="I1" s="12" t="s">
        <v>7</v>
      </c>
    </row>
    <row r="2" spans="1:9" ht="121.5" customHeight="1" x14ac:dyDescent="0.25">
      <c r="A2" s="40" t="s">
        <v>96</v>
      </c>
      <c r="B2" s="13">
        <v>1</v>
      </c>
      <c r="C2" s="13" t="s">
        <v>104</v>
      </c>
      <c r="D2" s="13" t="s">
        <v>13</v>
      </c>
      <c r="E2" s="20">
        <v>4</v>
      </c>
      <c r="F2" s="36">
        <v>486224</v>
      </c>
      <c r="G2" s="68">
        <v>104</v>
      </c>
      <c r="H2" s="49">
        <f>G2*E2</f>
        <v>416</v>
      </c>
      <c r="I2" s="25">
        <f>H2/12</f>
        <v>34.666666666666664</v>
      </c>
    </row>
    <row r="6" spans="1:9" x14ac:dyDescent="0.25">
      <c r="A6" s="46"/>
    </row>
    <row r="8" spans="1:9" x14ac:dyDescent="0.25">
      <c r="A8" s="46"/>
    </row>
  </sheetData>
  <mergeCells count="1">
    <mergeCell ref="A1:B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B9482-6C2C-47BF-BF25-B4F6C00EEC72}">
  <dimension ref="A1:AG47"/>
  <sheetViews>
    <sheetView topLeftCell="H27" workbookViewId="0">
      <selection activeCell="K31" sqref="K31:U32"/>
    </sheetView>
  </sheetViews>
  <sheetFormatPr defaultRowHeight="15" x14ac:dyDescent="0.25"/>
  <cols>
    <col min="1" max="1" width="18.5703125" style="1" customWidth="1"/>
    <col min="2" max="2" width="18.85546875" style="1" customWidth="1"/>
    <col min="3" max="3" width="49" style="1" customWidth="1"/>
    <col min="4" max="4" width="16" style="1" customWidth="1"/>
    <col min="5" max="5" width="27.7109375" style="1" customWidth="1"/>
    <col min="6" max="6" width="15.5703125" style="1" customWidth="1"/>
    <col min="7" max="7" width="26.5703125" style="1" bestFit="1" customWidth="1"/>
    <col min="8" max="8" width="34.140625" style="1" customWidth="1"/>
    <col min="9" max="9" width="25" style="1" bestFit="1" customWidth="1"/>
    <col min="10" max="10" width="12.42578125" style="1" customWidth="1"/>
    <col min="11" max="11" width="11.85546875" style="1" customWidth="1"/>
    <col min="12" max="12" width="10.7109375" style="1" customWidth="1"/>
    <col min="13" max="13" width="37.28515625" style="1" customWidth="1"/>
    <col min="14" max="14" width="13.140625" style="1" customWidth="1"/>
    <col min="15" max="15" width="19.5703125" style="1" customWidth="1"/>
    <col min="16" max="16" width="12.42578125" style="1" customWidth="1"/>
    <col min="17" max="17" width="13.7109375" style="1" customWidth="1"/>
    <col min="18" max="18" width="12.5703125" style="1" customWidth="1"/>
    <col min="19" max="19" width="12.85546875" style="1" customWidth="1"/>
    <col min="20" max="20" width="13.85546875" style="1" customWidth="1"/>
    <col min="21" max="21" width="12.28515625" style="1" customWidth="1"/>
    <col min="22" max="22" width="14.5703125" style="1" customWidth="1"/>
    <col min="23" max="23" width="16.42578125" style="1" customWidth="1"/>
    <col min="24" max="24" width="11.5703125" style="1" customWidth="1"/>
    <col min="25" max="25" width="15.140625" style="1" customWidth="1"/>
    <col min="26" max="26" width="13.140625" style="1" customWidth="1"/>
    <col min="27" max="27" width="9.140625" style="1"/>
    <col min="28" max="28" width="14.85546875" style="1" customWidth="1"/>
    <col min="29" max="29" width="15.140625" style="1" customWidth="1"/>
    <col min="30" max="30" width="13.7109375" style="1" customWidth="1"/>
    <col min="31" max="31" width="18.42578125" style="1" customWidth="1"/>
    <col min="32" max="32" width="15.85546875" style="1" customWidth="1"/>
    <col min="33" max="33" width="14.140625" style="1" customWidth="1"/>
    <col min="34" max="16384" width="9.140625" style="1"/>
  </cols>
  <sheetData>
    <row r="1" spans="1:9" ht="40.5" customHeight="1" x14ac:dyDescent="0.25">
      <c r="A1" s="132" t="s">
        <v>1</v>
      </c>
      <c r="B1" s="144"/>
      <c r="C1" s="22" t="s">
        <v>2</v>
      </c>
      <c r="D1" s="22" t="s">
        <v>13</v>
      </c>
      <c r="E1" s="57" t="s">
        <v>14</v>
      </c>
      <c r="F1" s="55" t="s">
        <v>4</v>
      </c>
      <c r="G1" s="22" t="s">
        <v>5</v>
      </c>
      <c r="H1" s="12" t="s">
        <v>95</v>
      </c>
      <c r="I1" s="12" t="s">
        <v>7</v>
      </c>
    </row>
    <row r="2" spans="1:9" ht="66" customHeight="1" x14ac:dyDescent="0.25">
      <c r="A2" s="131" t="s">
        <v>105</v>
      </c>
      <c r="B2" s="36">
        <v>1</v>
      </c>
      <c r="C2" s="36" t="s">
        <v>106</v>
      </c>
      <c r="D2" s="36" t="s">
        <v>0</v>
      </c>
      <c r="E2" s="36">
        <v>3</v>
      </c>
      <c r="F2" s="36">
        <v>484158</v>
      </c>
      <c r="G2" s="68">
        <v>244.77</v>
      </c>
      <c r="H2" s="25">
        <f>G2*E2</f>
        <v>734.31000000000006</v>
      </c>
      <c r="I2" s="25">
        <f>H2/12</f>
        <v>61.192500000000003</v>
      </c>
    </row>
    <row r="3" spans="1:9" ht="72.75" customHeight="1" x14ac:dyDescent="0.25">
      <c r="A3" s="131"/>
      <c r="B3" s="36">
        <v>2</v>
      </c>
      <c r="C3" s="36" t="s">
        <v>107</v>
      </c>
      <c r="D3" s="36" t="s">
        <v>0</v>
      </c>
      <c r="E3" s="36">
        <v>3</v>
      </c>
      <c r="F3" s="36">
        <v>601101</v>
      </c>
      <c r="G3" s="68">
        <v>85</v>
      </c>
      <c r="H3" s="25">
        <f t="shared" ref="H3:H8" si="0">G3*E3</f>
        <v>255</v>
      </c>
      <c r="I3" s="25">
        <f>H3/12</f>
        <v>21.25</v>
      </c>
    </row>
    <row r="4" spans="1:9" ht="25.5" x14ac:dyDescent="0.25">
      <c r="A4" s="131"/>
      <c r="B4" s="36">
        <v>3</v>
      </c>
      <c r="C4" s="36" t="s">
        <v>108</v>
      </c>
      <c r="D4" s="36" t="s">
        <v>0</v>
      </c>
      <c r="E4" s="36">
        <v>3</v>
      </c>
      <c r="F4" s="36">
        <v>318802</v>
      </c>
      <c r="G4" s="68">
        <v>51</v>
      </c>
      <c r="H4" s="25">
        <f t="shared" si="0"/>
        <v>153</v>
      </c>
      <c r="I4" s="25">
        <f t="shared" ref="I4:I8" si="1">H4/12</f>
        <v>12.75</v>
      </c>
    </row>
    <row r="5" spans="1:9" ht="75.75" customHeight="1" x14ac:dyDescent="0.25">
      <c r="A5" s="131"/>
      <c r="B5" s="36">
        <v>4</v>
      </c>
      <c r="C5" s="36" t="s">
        <v>109</v>
      </c>
      <c r="D5" s="36" t="s">
        <v>0</v>
      </c>
      <c r="E5" s="36">
        <v>5</v>
      </c>
      <c r="F5" s="36" t="s">
        <v>110</v>
      </c>
      <c r="G5" s="68">
        <v>132</v>
      </c>
      <c r="H5" s="25">
        <f t="shared" si="0"/>
        <v>660</v>
      </c>
      <c r="I5" s="25">
        <f t="shared" si="1"/>
        <v>55</v>
      </c>
    </row>
    <row r="6" spans="1:9" ht="65.25" customHeight="1" x14ac:dyDescent="0.25">
      <c r="A6" s="131"/>
      <c r="B6" s="36">
        <v>5</v>
      </c>
      <c r="C6" s="36" t="s">
        <v>111</v>
      </c>
      <c r="D6" s="36" t="s">
        <v>0</v>
      </c>
      <c r="E6" s="36">
        <v>1</v>
      </c>
      <c r="F6" s="36">
        <v>382962</v>
      </c>
      <c r="G6" s="70">
        <v>59.26</v>
      </c>
      <c r="H6" s="25">
        <f t="shared" si="0"/>
        <v>59.26</v>
      </c>
      <c r="I6" s="25">
        <f t="shared" si="1"/>
        <v>4.9383333333333335</v>
      </c>
    </row>
    <row r="7" spans="1:9" ht="62.25" customHeight="1" x14ac:dyDescent="0.25">
      <c r="A7" s="131"/>
      <c r="B7" s="36">
        <v>6</v>
      </c>
      <c r="C7" s="36" t="s">
        <v>112</v>
      </c>
      <c r="D7" s="36" t="s">
        <v>103</v>
      </c>
      <c r="E7" s="36">
        <v>5</v>
      </c>
      <c r="F7" s="36">
        <v>382965</v>
      </c>
      <c r="G7" s="68">
        <v>23</v>
      </c>
      <c r="H7" s="25">
        <f t="shared" si="0"/>
        <v>115</v>
      </c>
      <c r="I7" s="25">
        <f t="shared" si="1"/>
        <v>9.5833333333333339</v>
      </c>
    </row>
    <row r="8" spans="1:9" ht="62.25" customHeight="1" x14ac:dyDescent="0.25">
      <c r="A8" s="131"/>
      <c r="B8" s="36">
        <v>7</v>
      </c>
      <c r="C8" s="36" t="s">
        <v>113</v>
      </c>
      <c r="D8" s="36" t="s">
        <v>103</v>
      </c>
      <c r="E8" s="36">
        <v>2</v>
      </c>
      <c r="F8" s="36">
        <v>610376</v>
      </c>
      <c r="G8" s="68">
        <v>240</v>
      </c>
      <c r="H8" s="25">
        <f t="shared" si="0"/>
        <v>480</v>
      </c>
      <c r="I8" s="25">
        <f t="shared" si="1"/>
        <v>40</v>
      </c>
    </row>
    <row r="10" spans="1:9" ht="21.75" customHeight="1" x14ac:dyDescent="0.25"/>
    <row r="13" spans="1:9" ht="38.25" x14ac:dyDescent="0.25">
      <c r="A13" s="145" t="s">
        <v>1</v>
      </c>
      <c r="B13" s="145"/>
      <c r="C13" s="48" t="s">
        <v>2</v>
      </c>
      <c r="D13" s="48" t="s">
        <v>13</v>
      </c>
      <c r="E13" s="53" t="s">
        <v>14</v>
      </c>
      <c r="F13" s="48" t="s">
        <v>4</v>
      </c>
      <c r="G13" s="22" t="s">
        <v>5</v>
      </c>
      <c r="H13" s="53" t="s">
        <v>95</v>
      </c>
      <c r="I13" s="53" t="s">
        <v>7</v>
      </c>
    </row>
    <row r="14" spans="1:9" ht="50.25" customHeight="1" x14ac:dyDescent="0.25">
      <c r="A14" s="136" t="s">
        <v>114</v>
      </c>
      <c r="B14" s="36">
        <v>1</v>
      </c>
      <c r="C14" s="56" t="s">
        <v>115</v>
      </c>
      <c r="D14" s="36" t="s">
        <v>0</v>
      </c>
      <c r="E14" s="56">
        <v>5</v>
      </c>
      <c r="F14" s="36">
        <v>230141</v>
      </c>
      <c r="G14" s="68">
        <v>67.349999999999994</v>
      </c>
      <c r="H14" s="25">
        <f>G14*E14</f>
        <v>336.75</v>
      </c>
      <c r="I14" s="25">
        <f>H14/12</f>
        <v>28.0625</v>
      </c>
    </row>
    <row r="15" spans="1:9" ht="52.5" customHeight="1" x14ac:dyDescent="0.25">
      <c r="A15" s="137"/>
      <c r="B15" s="36">
        <v>2</v>
      </c>
      <c r="C15" s="56" t="s">
        <v>116</v>
      </c>
      <c r="D15" s="36" t="s">
        <v>0</v>
      </c>
      <c r="E15" s="56">
        <v>3</v>
      </c>
      <c r="F15" s="36">
        <v>480170</v>
      </c>
      <c r="G15" s="68">
        <v>140</v>
      </c>
      <c r="H15" s="25">
        <f t="shared" ref="H15:H19" si="2">G15*E15</f>
        <v>420</v>
      </c>
      <c r="I15" s="25">
        <f t="shared" ref="I15:I19" si="3">H15/12</f>
        <v>35</v>
      </c>
    </row>
    <row r="16" spans="1:9" ht="102" customHeight="1" x14ac:dyDescent="0.25">
      <c r="A16" s="137"/>
      <c r="B16" s="36">
        <v>3</v>
      </c>
      <c r="C16" s="56" t="s">
        <v>117</v>
      </c>
      <c r="D16" s="36" t="s">
        <v>103</v>
      </c>
      <c r="E16" s="56">
        <v>2</v>
      </c>
      <c r="F16" s="36">
        <v>480172</v>
      </c>
      <c r="G16" s="68">
        <v>290</v>
      </c>
      <c r="H16" s="25">
        <f t="shared" si="2"/>
        <v>580</v>
      </c>
      <c r="I16" s="25">
        <f t="shared" si="3"/>
        <v>48.333333333333336</v>
      </c>
    </row>
    <row r="17" spans="1:33" ht="64.5" customHeight="1" x14ac:dyDescent="0.25">
      <c r="A17" s="137"/>
      <c r="B17" s="36">
        <v>4</v>
      </c>
      <c r="C17" s="56" t="s">
        <v>118</v>
      </c>
      <c r="D17" s="36" t="s">
        <v>0</v>
      </c>
      <c r="E17" s="56">
        <v>1</v>
      </c>
      <c r="F17" s="36">
        <v>388208</v>
      </c>
      <c r="G17" s="68">
        <v>165</v>
      </c>
      <c r="H17" s="25">
        <f t="shared" si="2"/>
        <v>165</v>
      </c>
      <c r="I17" s="25">
        <f t="shared" si="3"/>
        <v>13.75</v>
      </c>
    </row>
    <row r="18" spans="1:33" ht="31.5" x14ac:dyDescent="0.25">
      <c r="A18" s="137"/>
      <c r="B18" s="36">
        <v>6</v>
      </c>
      <c r="C18" s="56" t="s">
        <v>119</v>
      </c>
      <c r="D18" s="36" t="s">
        <v>103</v>
      </c>
      <c r="E18" s="56">
        <v>15</v>
      </c>
      <c r="F18" s="36">
        <v>265527</v>
      </c>
      <c r="G18" s="68">
        <v>20</v>
      </c>
      <c r="H18" s="25">
        <f t="shared" si="2"/>
        <v>300</v>
      </c>
      <c r="I18" s="25">
        <f t="shared" si="3"/>
        <v>25</v>
      </c>
    </row>
    <row r="19" spans="1:33" ht="31.5" x14ac:dyDescent="0.25">
      <c r="A19" s="137"/>
      <c r="B19" s="36">
        <v>8</v>
      </c>
      <c r="C19" s="56" t="s">
        <v>120</v>
      </c>
      <c r="D19" s="36" t="s">
        <v>13</v>
      </c>
      <c r="E19" s="56">
        <v>1</v>
      </c>
      <c r="F19" s="36">
        <v>617823</v>
      </c>
      <c r="G19" s="68">
        <v>35</v>
      </c>
      <c r="H19" s="25">
        <f t="shared" si="2"/>
        <v>35</v>
      </c>
      <c r="I19" s="25">
        <f t="shared" si="3"/>
        <v>2.9166666666666665</v>
      </c>
    </row>
    <row r="24" spans="1:33" ht="38.25" x14ac:dyDescent="0.25">
      <c r="A24" s="132" t="s">
        <v>1</v>
      </c>
      <c r="B24" s="144"/>
      <c r="C24" s="58" t="s">
        <v>2</v>
      </c>
      <c r="D24" s="22" t="s">
        <v>13</v>
      </c>
      <c r="E24" s="57" t="s">
        <v>3</v>
      </c>
      <c r="F24" s="55" t="s">
        <v>4</v>
      </c>
      <c r="G24" s="22" t="s">
        <v>5</v>
      </c>
      <c r="H24" s="12" t="s">
        <v>121</v>
      </c>
      <c r="I24" s="12" t="s">
        <v>7</v>
      </c>
      <c r="K24" s="132" t="s">
        <v>1</v>
      </c>
      <c r="L24" s="144"/>
      <c r="M24" s="58" t="s">
        <v>2</v>
      </c>
      <c r="N24" s="22" t="s">
        <v>13</v>
      </c>
      <c r="O24" s="57" t="s">
        <v>3</v>
      </c>
      <c r="P24" s="55" t="s">
        <v>122</v>
      </c>
      <c r="Q24" s="55" t="s">
        <v>123</v>
      </c>
      <c r="R24" s="55" t="s">
        <v>124</v>
      </c>
      <c r="S24" s="12" t="s">
        <v>80</v>
      </c>
      <c r="T24" s="12" t="s">
        <v>125</v>
      </c>
      <c r="U24" s="12" t="s">
        <v>7</v>
      </c>
      <c r="W24" s="132" t="s">
        <v>1</v>
      </c>
      <c r="X24" s="144"/>
      <c r="Y24" s="58" t="s">
        <v>2</v>
      </c>
      <c r="Z24" s="22" t="s">
        <v>13</v>
      </c>
      <c r="AA24" s="57" t="s">
        <v>3</v>
      </c>
      <c r="AB24" s="55" t="s">
        <v>122</v>
      </c>
      <c r="AC24" s="55" t="s">
        <v>123</v>
      </c>
      <c r="AD24" s="55" t="s">
        <v>124</v>
      </c>
      <c r="AE24" s="12" t="s">
        <v>80</v>
      </c>
      <c r="AF24" s="12" t="s">
        <v>125</v>
      </c>
      <c r="AG24" s="12" t="s">
        <v>7</v>
      </c>
    </row>
    <row r="25" spans="1:33" ht="201" customHeight="1" x14ac:dyDescent="0.25">
      <c r="A25" s="136" t="s">
        <v>126</v>
      </c>
      <c r="B25" s="44">
        <v>1</v>
      </c>
      <c r="C25" s="59" t="s">
        <v>127</v>
      </c>
      <c r="D25" s="31" t="s">
        <v>0</v>
      </c>
      <c r="E25" s="31">
        <v>1</v>
      </c>
      <c r="F25" s="31">
        <v>627873</v>
      </c>
      <c r="G25" s="69">
        <v>1244.5</v>
      </c>
      <c r="H25" s="42">
        <f>G25*E25</f>
        <v>1244.5</v>
      </c>
      <c r="I25" s="42">
        <f>H25/12</f>
        <v>103.70833333333333</v>
      </c>
      <c r="K25" s="131" t="s">
        <v>126</v>
      </c>
      <c r="L25" s="54">
        <v>1</v>
      </c>
      <c r="M25" s="36" t="s">
        <v>128</v>
      </c>
      <c r="N25" s="36" t="s">
        <v>0</v>
      </c>
      <c r="O25" s="36">
        <v>1</v>
      </c>
      <c r="P25" s="42">
        <v>239</v>
      </c>
      <c r="Q25" s="42">
        <v>298.89999999999998</v>
      </c>
      <c r="R25" s="42">
        <v>299</v>
      </c>
      <c r="S25" s="68">
        <f>AVERAGE(P25:R25)</f>
        <v>278.96666666666664</v>
      </c>
      <c r="T25" s="25">
        <f>S25*O25</f>
        <v>278.96666666666664</v>
      </c>
      <c r="U25" s="25">
        <f>S25/12</f>
        <v>23.24722222222222</v>
      </c>
      <c r="V25" s="41"/>
      <c r="W25" s="61" t="s">
        <v>126</v>
      </c>
      <c r="X25" s="54">
        <v>1</v>
      </c>
      <c r="Y25" s="36" t="s">
        <v>129</v>
      </c>
      <c r="Z25" s="36" t="s">
        <v>0</v>
      </c>
      <c r="AA25" s="36">
        <v>1</v>
      </c>
      <c r="AB25" s="25">
        <v>54.99</v>
      </c>
      <c r="AC25" s="25">
        <v>44.99</v>
      </c>
      <c r="AD25" s="25">
        <v>58.99</v>
      </c>
      <c r="AE25" s="68">
        <f>AVERAGE(AB25:AD25)</f>
        <v>52.99</v>
      </c>
      <c r="AF25" s="25">
        <f>AE25*AA25</f>
        <v>52.99</v>
      </c>
      <c r="AG25" s="25">
        <f>AE25/12</f>
        <v>4.4158333333333335</v>
      </c>
    </row>
    <row r="26" spans="1:33" ht="139.5" customHeight="1" x14ac:dyDescent="0.25">
      <c r="A26" s="137"/>
      <c r="B26" s="54">
        <v>2</v>
      </c>
      <c r="C26" s="36" t="s">
        <v>130</v>
      </c>
      <c r="D26" s="36" t="s">
        <v>0</v>
      </c>
      <c r="E26" s="36">
        <v>1</v>
      </c>
      <c r="F26" s="36" t="s">
        <v>131</v>
      </c>
      <c r="G26" s="68">
        <v>2464.36</v>
      </c>
      <c r="H26" s="42">
        <f t="shared" ref="H26" si="4">G26*E26</f>
        <v>2464.36</v>
      </c>
      <c r="I26" s="42">
        <f t="shared" ref="I26" si="5">H26/12</f>
        <v>205.36333333333334</v>
      </c>
      <c r="K26" s="131"/>
      <c r="L26" s="54">
        <v>2</v>
      </c>
      <c r="M26" s="36" t="s">
        <v>132</v>
      </c>
      <c r="N26" s="36" t="s">
        <v>0</v>
      </c>
      <c r="O26" s="36">
        <v>1</v>
      </c>
      <c r="P26" s="42">
        <v>34.97</v>
      </c>
      <c r="Q26" s="42">
        <v>43.7</v>
      </c>
      <c r="R26" s="42">
        <v>25</v>
      </c>
      <c r="S26" s="68">
        <f>AVERAGE(P26:R26)</f>
        <v>34.556666666666665</v>
      </c>
      <c r="T26" s="25">
        <f>S26*O26</f>
        <v>34.556666666666665</v>
      </c>
      <c r="U26" s="25">
        <f>S26/12</f>
        <v>2.8797222222222221</v>
      </c>
    </row>
    <row r="27" spans="1:33" ht="102.75" customHeight="1" x14ac:dyDescent="0.25">
      <c r="A27" s="137"/>
      <c r="B27" s="54">
        <v>4</v>
      </c>
      <c r="C27" s="36" t="s">
        <v>133</v>
      </c>
      <c r="D27" s="36" t="s">
        <v>0</v>
      </c>
      <c r="E27" s="36">
        <v>1</v>
      </c>
      <c r="F27" s="36">
        <v>437823</v>
      </c>
      <c r="G27" s="70">
        <v>25.25</v>
      </c>
      <c r="H27" s="42">
        <f>G27*E27</f>
        <v>25.25</v>
      </c>
      <c r="I27" s="42">
        <f>H27/12</f>
        <v>2.1041666666666665</v>
      </c>
      <c r="K27" s="131"/>
      <c r="L27" s="44">
        <v>3</v>
      </c>
      <c r="M27" s="31" t="s">
        <v>134</v>
      </c>
      <c r="N27" s="31" t="s">
        <v>0</v>
      </c>
      <c r="O27" s="31">
        <v>1</v>
      </c>
      <c r="P27" s="42">
        <v>69</v>
      </c>
      <c r="Q27" s="42">
        <v>69.900000000000006</v>
      </c>
      <c r="R27" s="42">
        <v>80</v>
      </c>
      <c r="S27" s="69">
        <f>AVERAGE(P27:R27)</f>
        <v>72.966666666666669</v>
      </c>
      <c r="T27" s="42">
        <f>S27*O27</f>
        <v>72.966666666666669</v>
      </c>
      <c r="U27" s="42">
        <f>S27/12</f>
        <v>6.0805555555555557</v>
      </c>
      <c r="W27" s="63"/>
      <c r="X27" s="41"/>
      <c r="Y27" s="41"/>
      <c r="Z27" s="41"/>
      <c r="AA27" s="41"/>
      <c r="AB27" s="60"/>
      <c r="AC27" s="60"/>
      <c r="AD27" s="60"/>
      <c r="AE27" s="60"/>
      <c r="AF27" s="60"/>
      <c r="AG27" s="60"/>
    </row>
    <row r="28" spans="1:33" ht="102.75" customHeight="1" x14ac:dyDescent="0.25">
      <c r="A28" s="138"/>
      <c r="B28" s="54">
        <v>5</v>
      </c>
      <c r="C28" s="36" t="s">
        <v>135</v>
      </c>
      <c r="D28" s="36" t="s">
        <v>0</v>
      </c>
      <c r="E28" s="36">
        <v>1</v>
      </c>
      <c r="F28" s="36">
        <v>400813</v>
      </c>
      <c r="G28" s="71">
        <v>39.9</v>
      </c>
      <c r="H28" s="25">
        <f>G28*E28</f>
        <v>39.9</v>
      </c>
      <c r="I28" s="42">
        <f>H28/12</f>
        <v>3.3249999999999997</v>
      </c>
      <c r="K28" s="131"/>
      <c r="L28" s="65">
        <v>4</v>
      </c>
      <c r="M28" s="36" t="s">
        <v>136</v>
      </c>
      <c r="N28" s="36" t="s">
        <v>0</v>
      </c>
      <c r="O28" s="47">
        <v>1</v>
      </c>
      <c r="P28" s="25">
        <v>77.489999999999995</v>
      </c>
      <c r="Q28" s="25">
        <v>99.8</v>
      </c>
      <c r="R28" s="64">
        <v>99.8</v>
      </c>
      <c r="S28" s="68">
        <f>AVERAGE(P28:R28)</f>
        <v>92.36333333333333</v>
      </c>
      <c r="T28" s="25">
        <f>S28*O28</f>
        <v>92.36333333333333</v>
      </c>
      <c r="U28" s="25">
        <f>S28/12</f>
        <v>7.6969444444444441</v>
      </c>
      <c r="W28" s="63"/>
      <c r="Y28" s="41"/>
      <c r="Z28" s="41"/>
    </row>
    <row r="29" spans="1:33" ht="117" customHeight="1" x14ac:dyDescent="0.25"/>
    <row r="30" spans="1:33" x14ac:dyDescent="0.25">
      <c r="K30" s="63"/>
      <c r="L30" s="41"/>
      <c r="M30" s="41"/>
      <c r="N30" s="41"/>
      <c r="O30" s="41"/>
      <c r="P30" s="60"/>
      <c r="Q30" s="60"/>
      <c r="R30" s="60"/>
    </row>
    <row r="31" spans="1:33" ht="38.25" x14ac:dyDescent="0.25">
      <c r="A31" s="66" t="s">
        <v>1</v>
      </c>
      <c r="B31" s="22"/>
      <c r="C31" s="58" t="s">
        <v>2</v>
      </c>
      <c r="D31" s="22" t="s">
        <v>13</v>
      </c>
      <c r="E31" s="57" t="s">
        <v>3</v>
      </c>
      <c r="F31" s="55" t="s">
        <v>4</v>
      </c>
      <c r="G31" s="22" t="s">
        <v>5</v>
      </c>
      <c r="H31" s="12" t="s">
        <v>95</v>
      </c>
      <c r="I31" s="12" t="s">
        <v>7</v>
      </c>
      <c r="K31" s="164" t="s">
        <v>1</v>
      </c>
      <c r="L31" s="164"/>
      <c r="M31" s="164" t="s">
        <v>2</v>
      </c>
      <c r="N31" s="164" t="s">
        <v>13</v>
      </c>
      <c r="O31" s="163" t="s">
        <v>3</v>
      </c>
      <c r="P31" s="164" t="s">
        <v>122</v>
      </c>
      <c r="Q31" s="164" t="s">
        <v>123</v>
      </c>
      <c r="R31" s="164" t="s">
        <v>124</v>
      </c>
      <c r="S31" s="163" t="s">
        <v>80</v>
      </c>
      <c r="T31" s="163" t="s">
        <v>95</v>
      </c>
      <c r="U31" s="163" t="s">
        <v>7</v>
      </c>
    </row>
    <row r="32" spans="1:33" ht="38.25" x14ac:dyDescent="0.25">
      <c r="A32" s="61" t="s">
        <v>137</v>
      </c>
      <c r="B32" s="54">
        <v>1</v>
      </c>
      <c r="C32" s="31" t="s">
        <v>138</v>
      </c>
      <c r="D32" s="31" t="s">
        <v>0</v>
      </c>
      <c r="E32" s="31">
        <v>1</v>
      </c>
      <c r="F32" s="31">
        <v>99830</v>
      </c>
      <c r="G32" s="69">
        <v>6542</v>
      </c>
      <c r="H32" s="25">
        <f>G32*E32</f>
        <v>6542</v>
      </c>
      <c r="I32" s="25">
        <f>H32/12</f>
        <v>545.16666666666663</v>
      </c>
      <c r="K32" s="165" t="s">
        <v>137</v>
      </c>
      <c r="L32" s="152">
        <v>2</v>
      </c>
      <c r="M32" s="4" t="s">
        <v>139</v>
      </c>
      <c r="N32" s="152" t="s">
        <v>0</v>
      </c>
      <c r="O32" s="152">
        <v>2</v>
      </c>
      <c r="P32" s="156">
        <v>202.08</v>
      </c>
      <c r="Q32" s="156">
        <v>141.80000000000001</v>
      </c>
      <c r="R32" s="156">
        <v>92</v>
      </c>
      <c r="S32" s="155">
        <f>AVERAGE(P32:R32)</f>
        <v>145.29333333333332</v>
      </c>
      <c r="T32" s="156">
        <f>S32*O32</f>
        <v>290.58666666666664</v>
      </c>
      <c r="U32" s="156">
        <f>T32/12</f>
        <v>24.215555555555554</v>
      </c>
    </row>
    <row r="37" spans="1:18" x14ac:dyDescent="0.25">
      <c r="A37" s="132" t="s">
        <v>1</v>
      </c>
      <c r="B37" s="144"/>
      <c r="C37" s="58" t="s">
        <v>2</v>
      </c>
      <c r="D37" s="22" t="s">
        <v>13</v>
      </c>
      <c r="E37" s="57" t="s">
        <v>3</v>
      </c>
      <c r="F37" s="55" t="s">
        <v>4</v>
      </c>
      <c r="G37" s="22" t="s">
        <v>5</v>
      </c>
      <c r="H37" s="12" t="s">
        <v>95</v>
      </c>
      <c r="I37" s="12" t="s">
        <v>7</v>
      </c>
    </row>
    <row r="38" spans="1:18" ht="45" x14ac:dyDescent="0.25">
      <c r="A38" s="131" t="s">
        <v>140</v>
      </c>
      <c r="B38" s="36">
        <v>1</v>
      </c>
      <c r="C38" s="46" t="s">
        <v>141</v>
      </c>
      <c r="D38" s="36" t="s">
        <v>0</v>
      </c>
      <c r="E38" s="36">
        <v>1</v>
      </c>
      <c r="F38" s="36">
        <v>431968</v>
      </c>
      <c r="G38" s="68">
        <v>34.5</v>
      </c>
      <c r="H38" s="25">
        <f>G38*E38</f>
        <v>34.5</v>
      </c>
      <c r="I38" s="25">
        <f>H38/12</f>
        <v>2.875</v>
      </c>
    </row>
    <row r="39" spans="1:18" ht="38.25" x14ac:dyDescent="0.25">
      <c r="A39" s="131"/>
      <c r="B39" s="36">
        <v>2</v>
      </c>
      <c r="C39" s="36" t="s">
        <v>143</v>
      </c>
      <c r="D39" s="36" t="s">
        <v>0</v>
      </c>
      <c r="E39" s="36">
        <v>1</v>
      </c>
      <c r="F39" s="36">
        <v>385400</v>
      </c>
      <c r="G39" s="68">
        <v>49.6</v>
      </c>
      <c r="H39" s="25">
        <f t="shared" ref="H39:H40" si="6">G39*E39</f>
        <v>49.6</v>
      </c>
      <c r="I39" s="25">
        <f t="shared" ref="I39:I40" si="7">H39/12</f>
        <v>4.1333333333333337</v>
      </c>
    </row>
    <row r="40" spans="1:18" ht="41.25" customHeight="1" x14ac:dyDescent="0.25">
      <c r="A40" s="131"/>
      <c r="B40" s="36">
        <v>3</v>
      </c>
      <c r="C40" s="36" t="s">
        <v>144</v>
      </c>
      <c r="D40" s="36" t="s">
        <v>0</v>
      </c>
      <c r="E40" s="36">
        <v>1</v>
      </c>
      <c r="F40" s="36">
        <v>478190</v>
      </c>
      <c r="G40" s="68">
        <v>639.99</v>
      </c>
      <c r="H40" s="25">
        <f t="shared" si="6"/>
        <v>639.99</v>
      </c>
      <c r="I40" s="25">
        <f t="shared" si="7"/>
        <v>53.332500000000003</v>
      </c>
      <c r="J40" s="62"/>
    </row>
    <row r="45" spans="1:18" ht="116.25" customHeight="1" x14ac:dyDescent="0.25"/>
    <row r="47" spans="1:18" ht="55.5" customHeight="1" x14ac:dyDescent="0.25">
      <c r="K47" s="63"/>
      <c r="L47" s="41"/>
      <c r="M47" s="41"/>
      <c r="N47" s="41"/>
      <c r="O47" s="41"/>
      <c r="P47" s="60"/>
      <c r="Q47" s="60"/>
      <c r="R47" s="60"/>
    </row>
  </sheetData>
  <mergeCells count="11">
    <mergeCell ref="A37:B37"/>
    <mergeCell ref="A38:A40"/>
    <mergeCell ref="A25:A28"/>
    <mergeCell ref="W24:X24"/>
    <mergeCell ref="A1:B1"/>
    <mergeCell ref="A2:A8"/>
    <mergeCell ref="A13:B13"/>
    <mergeCell ref="A14:A19"/>
    <mergeCell ref="A24:B24"/>
    <mergeCell ref="K24:L24"/>
    <mergeCell ref="K25:K2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E9371-6E5B-48E6-A1F6-BABB2E747080}">
  <dimension ref="A1:K24"/>
  <sheetViews>
    <sheetView workbookViewId="0">
      <selection activeCell="A7" sqref="A7:XFD7"/>
    </sheetView>
  </sheetViews>
  <sheetFormatPr defaultRowHeight="15" x14ac:dyDescent="0.25"/>
  <cols>
    <col min="1" max="1" width="18.5703125" style="1" customWidth="1"/>
    <col min="2" max="2" width="17" style="1" customWidth="1"/>
    <col min="3" max="3" width="44.28515625" style="1" customWidth="1"/>
    <col min="4" max="4" width="16" style="1" customWidth="1"/>
    <col min="5" max="5" width="27.7109375" style="1" customWidth="1"/>
    <col min="6" max="6" width="14.5703125" style="1" customWidth="1"/>
    <col min="7" max="7" width="12.5703125" style="1" bestFit="1" customWidth="1"/>
    <col min="8" max="8" width="34.140625" style="1" customWidth="1"/>
    <col min="9" max="9" width="20.28515625" style="1" bestFit="1" customWidth="1"/>
    <col min="10" max="10" width="12.140625" style="1" customWidth="1"/>
    <col min="11" max="12" width="10.7109375" style="1" customWidth="1"/>
    <col min="13" max="16384" width="9.140625" style="1"/>
  </cols>
  <sheetData>
    <row r="1" spans="1:11" ht="40.5" customHeight="1" x14ac:dyDescent="0.25">
      <c r="A1" s="132" t="s">
        <v>1</v>
      </c>
      <c r="B1" s="129"/>
      <c r="C1" s="10" t="s">
        <v>2</v>
      </c>
      <c r="D1" s="10" t="s">
        <v>13</v>
      </c>
      <c r="E1" s="50" t="s">
        <v>14</v>
      </c>
      <c r="F1" s="48" t="s">
        <v>4</v>
      </c>
      <c r="G1" s="12" t="s">
        <v>5</v>
      </c>
      <c r="H1" s="12" t="s">
        <v>95</v>
      </c>
      <c r="I1" s="12" t="s">
        <v>7</v>
      </c>
    </row>
    <row r="2" spans="1:11" ht="101.25" customHeight="1" x14ac:dyDescent="0.25">
      <c r="A2" s="136" t="s">
        <v>96</v>
      </c>
      <c r="B2" s="13">
        <v>1</v>
      </c>
      <c r="C2" s="13" t="s">
        <v>145</v>
      </c>
      <c r="D2" s="13" t="s">
        <v>0</v>
      </c>
      <c r="E2" s="20">
        <v>2</v>
      </c>
      <c r="F2" s="51">
        <v>601192</v>
      </c>
      <c r="G2" s="72">
        <v>104</v>
      </c>
      <c r="H2" s="25">
        <f>G2*E2</f>
        <v>208</v>
      </c>
      <c r="I2" s="25">
        <f>H2/12</f>
        <v>17.333333333333332</v>
      </c>
    </row>
    <row r="3" spans="1:11" ht="178.5" customHeight="1" x14ac:dyDescent="0.25">
      <c r="A3" s="137"/>
      <c r="B3" s="13">
        <v>2</v>
      </c>
      <c r="C3" s="13" t="s">
        <v>146</v>
      </c>
      <c r="D3" s="13" t="s">
        <v>0</v>
      </c>
      <c r="E3" s="41">
        <v>3</v>
      </c>
      <c r="F3" s="36">
        <v>614860</v>
      </c>
      <c r="G3" s="72">
        <v>50</v>
      </c>
      <c r="H3" s="25">
        <f t="shared" ref="H3:H6" si="0">G3*E3</f>
        <v>150</v>
      </c>
      <c r="I3" s="25">
        <f t="shared" ref="I3:I6" si="1">H3/12</f>
        <v>12.5</v>
      </c>
    </row>
    <row r="4" spans="1:11" ht="25.5" x14ac:dyDescent="0.25">
      <c r="A4" s="137"/>
      <c r="B4" s="13">
        <v>3</v>
      </c>
      <c r="C4" s="13" t="s">
        <v>147</v>
      </c>
      <c r="D4" s="20" t="s">
        <v>0</v>
      </c>
      <c r="E4" s="36">
        <v>1</v>
      </c>
      <c r="F4" s="36" t="s">
        <v>148</v>
      </c>
      <c r="G4" s="72">
        <v>55.1</v>
      </c>
      <c r="H4" s="25">
        <f t="shared" si="0"/>
        <v>55.1</v>
      </c>
      <c r="I4" s="25">
        <f t="shared" si="1"/>
        <v>4.5916666666666668</v>
      </c>
    </row>
    <row r="5" spans="1:11" ht="75.75" customHeight="1" x14ac:dyDescent="0.25">
      <c r="A5" s="137"/>
      <c r="B5" s="13">
        <v>4</v>
      </c>
      <c r="C5" s="13" t="s">
        <v>149</v>
      </c>
      <c r="D5" s="13" t="s">
        <v>103</v>
      </c>
      <c r="E5" s="20">
        <v>3</v>
      </c>
      <c r="F5" s="36">
        <v>446254</v>
      </c>
      <c r="G5" s="72">
        <v>21</v>
      </c>
      <c r="H5" s="25">
        <f t="shared" si="0"/>
        <v>63</v>
      </c>
      <c r="I5" s="25">
        <f t="shared" si="1"/>
        <v>5.25</v>
      </c>
    </row>
    <row r="6" spans="1:11" ht="191.25" customHeight="1" x14ac:dyDescent="0.25">
      <c r="A6" s="137"/>
      <c r="B6" s="24">
        <v>5</v>
      </c>
      <c r="C6" s="24" t="s">
        <v>150</v>
      </c>
      <c r="D6" s="24" t="s">
        <v>103</v>
      </c>
      <c r="E6" s="41">
        <v>1</v>
      </c>
      <c r="F6" s="36" t="s">
        <v>151</v>
      </c>
      <c r="G6" s="73">
        <v>158.12700000000001</v>
      </c>
      <c r="H6" s="25">
        <f t="shared" si="0"/>
        <v>158.12700000000001</v>
      </c>
      <c r="I6" s="25">
        <f t="shared" si="1"/>
        <v>13.177250000000001</v>
      </c>
    </row>
    <row r="9" spans="1:11" ht="25.5" x14ac:dyDescent="0.25">
      <c r="A9" s="132" t="s">
        <v>1</v>
      </c>
      <c r="B9" s="144"/>
      <c r="C9" s="22" t="s">
        <v>2</v>
      </c>
      <c r="D9" s="22" t="s">
        <v>13</v>
      </c>
      <c r="E9" s="57" t="s">
        <v>152</v>
      </c>
      <c r="F9" s="55" t="s">
        <v>122</v>
      </c>
      <c r="G9" s="55" t="s">
        <v>123</v>
      </c>
      <c r="H9" s="55" t="s">
        <v>124</v>
      </c>
      <c r="I9" s="12" t="s">
        <v>80</v>
      </c>
      <c r="J9" s="12" t="s">
        <v>153</v>
      </c>
      <c r="K9" s="12" t="s">
        <v>7</v>
      </c>
    </row>
    <row r="10" spans="1:11" ht="69.75" customHeight="1" x14ac:dyDescent="0.25">
      <c r="A10" s="150" t="s">
        <v>154</v>
      </c>
      <c r="B10" s="152">
        <v>1</v>
      </c>
      <c r="C10" s="152" t="s">
        <v>155</v>
      </c>
      <c r="D10" s="152" t="s">
        <v>0</v>
      </c>
      <c r="E10" s="152">
        <v>1</v>
      </c>
      <c r="F10" s="156">
        <v>68.900000000000006</v>
      </c>
      <c r="G10" s="156">
        <v>75.989999999999995</v>
      </c>
      <c r="H10" s="156">
        <v>72.400000000000006</v>
      </c>
      <c r="I10" s="155">
        <f t="shared" ref="I10:I11" si="2">AVERAGE(F10:H10)</f>
        <v>72.429999999999993</v>
      </c>
      <c r="J10" s="156">
        <f t="shared" ref="J10:J11" si="3">I10*E10</f>
        <v>72.429999999999993</v>
      </c>
      <c r="K10" s="156">
        <f t="shared" ref="K10:K11" si="4">J10/12</f>
        <v>6.0358333333333327</v>
      </c>
    </row>
    <row r="11" spans="1:11" x14ac:dyDescent="0.25">
      <c r="A11" s="150"/>
      <c r="B11" s="152">
        <v>2</v>
      </c>
      <c r="C11" s="152" t="s">
        <v>156</v>
      </c>
      <c r="D11" s="152" t="s">
        <v>0</v>
      </c>
      <c r="E11" s="152">
        <v>1</v>
      </c>
      <c r="F11" s="156">
        <v>339</v>
      </c>
      <c r="G11" s="156">
        <v>376.56</v>
      </c>
      <c r="H11" s="156">
        <v>394.24</v>
      </c>
      <c r="I11" s="155">
        <f t="shared" si="2"/>
        <v>369.93333333333334</v>
      </c>
      <c r="J11" s="156">
        <f t="shared" si="3"/>
        <v>369.93333333333334</v>
      </c>
      <c r="K11" s="156">
        <f t="shared" si="4"/>
        <v>30.827777777777779</v>
      </c>
    </row>
    <row r="21" spans="7:7" x14ac:dyDescent="0.25">
      <c r="G21" s="67"/>
    </row>
    <row r="22" spans="7:7" x14ac:dyDescent="0.25">
      <c r="G22" s="41"/>
    </row>
    <row r="23" spans="7:7" x14ac:dyDescent="0.25">
      <c r="G23" s="41"/>
    </row>
    <row r="24" spans="7:7" x14ac:dyDescent="0.25">
      <c r="G24" s="41"/>
    </row>
  </sheetData>
  <mergeCells count="4">
    <mergeCell ref="A1:B1"/>
    <mergeCell ref="A2:A6"/>
    <mergeCell ref="A9:B9"/>
    <mergeCell ref="A10:A1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C0499-2085-4536-95F2-EBEF253BFDB5}">
  <dimension ref="A1:L82"/>
  <sheetViews>
    <sheetView tabSelected="1" workbookViewId="0">
      <selection activeCell="C7" sqref="C7"/>
    </sheetView>
  </sheetViews>
  <sheetFormatPr defaultRowHeight="15" x14ac:dyDescent="0.25"/>
  <cols>
    <col min="1" max="1" width="18.5703125" style="1" customWidth="1"/>
    <col min="2" max="2" width="17" style="1" customWidth="1"/>
    <col min="3" max="3" width="44.28515625" style="1" customWidth="1"/>
    <col min="4" max="4" width="16" style="1" customWidth="1"/>
    <col min="5" max="5" width="27.7109375" style="1" customWidth="1"/>
    <col min="6" max="6" width="14.5703125" style="1" customWidth="1"/>
    <col min="7" max="7" width="12.5703125" style="1" bestFit="1" customWidth="1"/>
    <col min="8" max="8" width="11.42578125" style="1" bestFit="1" customWidth="1"/>
    <col min="9" max="9" width="20.28515625" style="1" bestFit="1" customWidth="1"/>
    <col min="10" max="10" width="15.5703125" style="1" customWidth="1"/>
    <col min="11" max="12" width="10.7109375" style="1" customWidth="1"/>
    <col min="13" max="16384" width="9.140625" style="1"/>
  </cols>
  <sheetData>
    <row r="1" spans="1:12" ht="38.25" x14ac:dyDescent="0.25">
      <c r="A1" s="132" t="s">
        <v>1</v>
      </c>
      <c r="B1" s="129"/>
      <c r="C1" s="22" t="s">
        <v>2</v>
      </c>
      <c r="D1" s="89" t="s">
        <v>13</v>
      </c>
      <c r="E1" s="40" t="s">
        <v>14</v>
      </c>
      <c r="F1" s="53" t="s">
        <v>122</v>
      </c>
      <c r="G1" s="53" t="s">
        <v>123</v>
      </c>
      <c r="H1" s="53" t="s">
        <v>124</v>
      </c>
      <c r="I1" s="53" t="s">
        <v>80</v>
      </c>
      <c r="J1" s="53" t="s">
        <v>95</v>
      </c>
      <c r="K1" s="12" t="s">
        <v>7</v>
      </c>
      <c r="L1" s="67"/>
    </row>
    <row r="2" spans="1:12" ht="38.25" x14ac:dyDescent="0.2">
      <c r="A2" s="131" t="s">
        <v>96</v>
      </c>
      <c r="B2" s="20">
        <v>1</v>
      </c>
      <c r="C2" s="86" t="s">
        <v>157</v>
      </c>
      <c r="D2" s="36" t="s">
        <v>0</v>
      </c>
      <c r="E2" s="2">
        <v>4</v>
      </c>
      <c r="F2" s="94">
        <v>28.9</v>
      </c>
      <c r="G2" s="94">
        <v>36.9</v>
      </c>
      <c r="H2" s="94">
        <v>28.9</v>
      </c>
      <c r="I2" s="84">
        <f>AVERAGE(F2:H2)</f>
        <v>31.566666666666663</v>
      </c>
      <c r="J2" s="85">
        <f>I2*E2</f>
        <v>126.26666666666665</v>
      </c>
      <c r="K2" s="25">
        <f>J2/12</f>
        <v>10.52222222222222</v>
      </c>
      <c r="L2" s="41"/>
    </row>
    <row r="3" spans="1:12" ht="25.5" x14ac:dyDescent="0.2">
      <c r="A3" s="131"/>
      <c r="B3" s="20">
        <v>2</v>
      </c>
      <c r="C3" s="86" t="s">
        <v>158</v>
      </c>
      <c r="D3" s="36" t="s">
        <v>103</v>
      </c>
      <c r="E3" s="91">
        <v>2</v>
      </c>
      <c r="F3" s="94">
        <v>75.66</v>
      </c>
      <c r="G3" s="94">
        <v>64.900000000000006</v>
      </c>
      <c r="H3" s="94">
        <v>92.99</v>
      </c>
      <c r="I3" s="84">
        <f>AVERAGE(F3:H3)</f>
        <v>77.850000000000009</v>
      </c>
      <c r="J3" s="25">
        <f>I3*E3</f>
        <v>155.70000000000002</v>
      </c>
      <c r="K3" s="25">
        <f t="shared" ref="K3:K12" si="0">J3/12</f>
        <v>12.975000000000001</v>
      </c>
      <c r="L3" s="41"/>
    </row>
    <row r="4" spans="1:12" x14ac:dyDescent="0.2">
      <c r="A4" s="131"/>
      <c r="B4" s="20">
        <v>3</v>
      </c>
      <c r="C4" s="86" t="s">
        <v>159</v>
      </c>
      <c r="D4" s="36" t="s">
        <v>103</v>
      </c>
      <c r="E4" s="91">
        <v>2</v>
      </c>
      <c r="F4" s="94">
        <v>68.69</v>
      </c>
      <c r="G4" s="94">
        <v>67.8</v>
      </c>
      <c r="H4" s="94">
        <v>62.06</v>
      </c>
      <c r="I4" s="84">
        <f t="shared" ref="I4:I12" si="1">AVERAGE(F4:H4)</f>
        <v>66.183333333333337</v>
      </c>
      <c r="J4" s="25">
        <f>I4*E4</f>
        <v>132.36666666666667</v>
      </c>
      <c r="K4" s="25">
        <f t="shared" si="0"/>
        <v>11.030555555555557</v>
      </c>
      <c r="L4" s="41"/>
    </row>
    <row r="5" spans="1:12" x14ac:dyDescent="0.2">
      <c r="A5" s="131"/>
      <c r="B5" s="20">
        <v>4</v>
      </c>
      <c r="C5" s="86" t="s">
        <v>160</v>
      </c>
      <c r="D5" s="36" t="s">
        <v>0</v>
      </c>
      <c r="E5" s="91">
        <v>4</v>
      </c>
      <c r="F5" s="94">
        <v>54.9</v>
      </c>
      <c r="G5" s="94">
        <v>59.9</v>
      </c>
      <c r="H5" s="94">
        <v>26.9</v>
      </c>
      <c r="I5" s="84">
        <f t="shared" si="1"/>
        <v>47.233333333333327</v>
      </c>
      <c r="J5" s="25">
        <f>I5*E5</f>
        <v>188.93333333333331</v>
      </c>
      <c r="K5" s="25">
        <f t="shared" si="0"/>
        <v>15.744444444444442</v>
      </c>
      <c r="L5" s="41"/>
    </row>
    <row r="6" spans="1:12" ht="25.5" x14ac:dyDescent="0.2">
      <c r="A6" s="131"/>
      <c r="B6" s="41">
        <v>5</v>
      </c>
      <c r="C6" s="86" t="s">
        <v>161</v>
      </c>
      <c r="D6" s="36" t="s">
        <v>0</v>
      </c>
      <c r="E6" s="91">
        <v>8</v>
      </c>
      <c r="F6" s="94">
        <v>23.66</v>
      </c>
      <c r="G6" s="94">
        <v>24.33</v>
      </c>
      <c r="H6" s="94">
        <v>24.13</v>
      </c>
      <c r="I6" s="84">
        <f t="shared" si="1"/>
        <v>24.039999999999996</v>
      </c>
      <c r="J6" s="42">
        <f>I6*E6</f>
        <v>192.31999999999996</v>
      </c>
      <c r="K6" s="42">
        <f t="shared" si="0"/>
        <v>16.026666666666664</v>
      </c>
      <c r="L6" s="41"/>
    </row>
    <row r="7" spans="1:12" ht="25.5" x14ac:dyDescent="0.2">
      <c r="A7" s="131"/>
      <c r="B7" s="97">
        <v>6</v>
      </c>
      <c r="C7" s="86" t="s">
        <v>162</v>
      </c>
      <c r="D7" s="36" t="s">
        <v>0</v>
      </c>
      <c r="E7" s="91">
        <v>4</v>
      </c>
      <c r="F7" s="94">
        <v>28.43</v>
      </c>
      <c r="G7" s="94">
        <v>30.99</v>
      </c>
      <c r="H7" s="94">
        <v>28.41</v>
      </c>
      <c r="I7" s="84">
        <f t="shared" si="1"/>
        <v>29.276666666666667</v>
      </c>
      <c r="J7" s="42">
        <f t="shared" ref="J7:J12" si="2">I7*E7</f>
        <v>117.10666666666667</v>
      </c>
      <c r="K7" s="42">
        <f t="shared" si="0"/>
        <v>9.7588888888888885</v>
      </c>
      <c r="L7" s="41"/>
    </row>
    <row r="8" spans="1:12" ht="25.5" x14ac:dyDescent="0.2">
      <c r="A8" s="131"/>
      <c r="B8" s="97">
        <v>7</v>
      </c>
      <c r="C8" s="86" t="s">
        <v>163</v>
      </c>
      <c r="D8" s="36" t="s">
        <v>164</v>
      </c>
      <c r="E8" s="91">
        <v>2</v>
      </c>
      <c r="F8" s="94">
        <v>134.99</v>
      </c>
      <c r="G8" s="94">
        <v>249.9</v>
      </c>
      <c r="H8" s="94">
        <v>249.9</v>
      </c>
      <c r="I8" s="84">
        <f t="shared" si="1"/>
        <v>211.59666666666666</v>
      </c>
      <c r="J8" s="42">
        <f t="shared" si="2"/>
        <v>423.19333333333333</v>
      </c>
      <c r="K8" s="42">
        <f t="shared" si="0"/>
        <v>35.266111111111108</v>
      </c>
      <c r="L8" s="41"/>
    </row>
    <row r="9" spans="1:12" x14ac:dyDescent="0.2">
      <c r="A9" s="131"/>
      <c r="B9" s="97">
        <v>8</v>
      </c>
      <c r="C9" s="87" t="s">
        <v>165</v>
      </c>
      <c r="D9" s="36" t="s">
        <v>0</v>
      </c>
      <c r="E9" s="92">
        <v>2</v>
      </c>
      <c r="F9" s="94">
        <v>10.84</v>
      </c>
      <c r="G9" s="94">
        <v>9.2799999999999994</v>
      </c>
      <c r="H9" s="94">
        <v>10.49</v>
      </c>
      <c r="I9" s="84">
        <f t="shared" si="1"/>
        <v>10.203333333333333</v>
      </c>
      <c r="J9" s="42">
        <f t="shared" si="2"/>
        <v>20.406666666666666</v>
      </c>
      <c r="K9" s="42">
        <f t="shared" si="0"/>
        <v>1.7005555555555556</v>
      </c>
      <c r="L9" s="41"/>
    </row>
    <row r="10" spans="1:12" ht="25.5" x14ac:dyDescent="0.2">
      <c r="A10" s="131"/>
      <c r="B10" s="97">
        <v>9</v>
      </c>
      <c r="C10" s="87" t="s">
        <v>166</v>
      </c>
      <c r="D10" s="36" t="s">
        <v>0</v>
      </c>
      <c r="E10" s="92">
        <v>4</v>
      </c>
      <c r="F10" s="94">
        <v>27.5</v>
      </c>
      <c r="G10" s="94">
        <v>23.84</v>
      </c>
      <c r="H10" s="94">
        <v>19.670000000000002</v>
      </c>
      <c r="I10" s="84">
        <f t="shared" si="1"/>
        <v>23.67</v>
      </c>
      <c r="J10" s="42">
        <f t="shared" si="2"/>
        <v>94.68</v>
      </c>
      <c r="K10" s="42">
        <f t="shared" si="0"/>
        <v>7.8900000000000006</v>
      </c>
      <c r="L10" s="41"/>
    </row>
    <row r="11" spans="1:12" x14ac:dyDescent="0.2">
      <c r="A11" s="131"/>
      <c r="B11" s="97">
        <v>10</v>
      </c>
      <c r="C11" s="87" t="s">
        <v>167</v>
      </c>
      <c r="D11" s="36" t="s">
        <v>103</v>
      </c>
      <c r="E11" s="92">
        <v>2</v>
      </c>
      <c r="F11" s="94">
        <v>17.899999999999999</v>
      </c>
      <c r="G11" s="94">
        <v>19.04</v>
      </c>
      <c r="H11" s="94">
        <v>18.989999999999998</v>
      </c>
      <c r="I11" s="84">
        <f t="shared" si="1"/>
        <v>18.643333333333331</v>
      </c>
      <c r="J11" s="42">
        <f t="shared" si="2"/>
        <v>37.286666666666662</v>
      </c>
      <c r="K11" s="42">
        <f t="shared" si="0"/>
        <v>3.1072222222222217</v>
      </c>
      <c r="L11" s="41"/>
    </row>
    <row r="12" spans="1:12" x14ac:dyDescent="0.2">
      <c r="A12" s="131"/>
      <c r="B12" s="98">
        <v>11</v>
      </c>
      <c r="C12" s="88" t="s">
        <v>168</v>
      </c>
      <c r="D12" s="36" t="s">
        <v>0</v>
      </c>
      <c r="E12" s="93">
        <v>2</v>
      </c>
      <c r="F12" s="95">
        <v>5.5</v>
      </c>
      <c r="G12" s="95">
        <v>3.39</v>
      </c>
      <c r="H12" s="95">
        <v>2.97</v>
      </c>
      <c r="I12" s="96">
        <f t="shared" si="1"/>
        <v>3.9533333333333336</v>
      </c>
      <c r="J12" s="25">
        <f t="shared" si="2"/>
        <v>7.9066666666666672</v>
      </c>
      <c r="K12" s="25">
        <f t="shared" si="0"/>
        <v>0.65888888888888897</v>
      </c>
      <c r="L12" s="41"/>
    </row>
    <row r="15" spans="1:12" ht="25.5" x14ac:dyDescent="0.25">
      <c r="A15" s="132" t="s">
        <v>1</v>
      </c>
      <c r="B15" s="144"/>
      <c r="C15" s="58" t="s">
        <v>2</v>
      </c>
      <c r="D15" s="22" t="s">
        <v>13</v>
      </c>
      <c r="E15" s="57" t="s">
        <v>152</v>
      </c>
      <c r="F15" s="55" t="s">
        <v>122</v>
      </c>
      <c r="G15" s="55" t="s">
        <v>123</v>
      </c>
      <c r="H15" s="55" t="s">
        <v>124</v>
      </c>
      <c r="I15" s="12" t="s">
        <v>80</v>
      </c>
      <c r="J15" s="12" t="s">
        <v>153</v>
      </c>
      <c r="K15" s="12" t="s">
        <v>7</v>
      </c>
    </row>
    <row r="16" spans="1:12" ht="25.5" x14ac:dyDescent="0.2">
      <c r="A16" s="131" t="s">
        <v>169</v>
      </c>
      <c r="B16" s="44">
        <v>1</v>
      </c>
      <c r="C16" s="99" t="s">
        <v>170</v>
      </c>
      <c r="D16" s="31" t="s">
        <v>0</v>
      </c>
      <c r="E16" s="31">
        <v>1</v>
      </c>
      <c r="F16" s="42">
        <v>82.53</v>
      </c>
      <c r="G16" s="42">
        <v>77.8</v>
      </c>
      <c r="H16" s="42">
        <v>93.1</v>
      </c>
      <c r="I16" s="74">
        <f>AVERAGE(F16:H16)</f>
        <v>84.476666666666659</v>
      </c>
      <c r="J16" s="42">
        <f>I16*E16</f>
        <v>84.476666666666659</v>
      </c>
      <c r="K16" s="42">
        <f>J16/12</f>
        <v>7.0397222222222213</v>
      </c>
    </row>
    <row r="17" spans="1:11" x14ac:dyDescent="0.2">
      <c r="A17" s="131"/>
      <c r="B17" s="44">
        <v>2</v>
      </c>
      <c r="C17" s="100" t="s">
        <v>171</v>
      </c>
      <c r="D17" s="31" t="s">
        <v>0</v>
      </c>
      <c r="E17" s="31">
        <v>1</v>
      </c>
      <c r="F17" s="42">
        <v>359.9</v>
      </c>
      <c r="G17" s="42">
        <v>285.22000000000003</v>
      </c>
      <c r="H17" s="42">
        <v>294.39</v>
      </c>
      <c r="I17" s="74">
        <f t="shared" ref="I17:I27" si="3">AVERAGE(F17:H17)</f>
        <v>313.17</v>
      </c>
      <c r="J17" s="42">
        <f t="shared" ref="J17:J27" si="4">I17*E17</f>
        <v>313.17</v>
      </c>
      <c r="K17" s="42">
        <f t="shared" ref="K17:K27" si="5">J17/12</f>
        <v>26.0975</v>
      </c>
    </row>
    <row r="18" spans="1:11" x14ac:dyDescent="0.2">
      <c r="A18" s="146"/>
      <c r="B18" s="36">
        <v>3</v>
      </c>
      <c r="C18" s="100" t="s">
        <v>172</v>
      </c>
      <c r="D18" s="36" t="s">
        <v>0</v>
      </c>
      <c r="E18" s="36">
        <v>1</v>
      </c>
      <c r="F18" s="25">
        <v>421.61</v>
      </c>
      <c r="G18" s="25">
        <v>552.24</v>
      </c>
      <c r="H18" s="25">
        <v>171</v>
      </c>
      <c r="I18" s="68">
        <f t="shared" si="3"/>
        <v>381.61666666666662</v>
      </c>
      <c r="J18" s="25">
        <f t="shared" si="4"/>
        <v>381.61666666666662</v>
      </c>
      <c r="K18" s="25">
        <f t="shared" si="5"/>
        <v>31.801388888888884</v>
      </c>
    </row>
    <row r="19" spans="1:11" x14ac:dyDescent="0.2">
      <c r="A19" s="146"/>
      <c r="B19" s="36">
        <v>4</v>
      </c>
      <c r="C19" s="101" t="s">
        <v>173</v>
      </c>
      <c r="D19" s="36" t="s">
        <v>0</v>
      </c>
      <c r="E19" s="36">
        <v>1</v>
      </c>
      <c r="F19" s="103">
        <v>729</v>
      </c>
      <c r="G19" s="103">
        <v>712.41</v>
      </c>
      <c r="H19" s="103">
        <v>764.05</v>
      </c>
      <c r="I19" s="68">
        <f t="shared" si="3"/>
        <v>735.15333333333331</v>
      </c>
      <c r="J19" s="25">
        <f t="shared" si="4"/>
        <v>735.15333333333331</v>
      </c>
      <c r="K19" s="25">
        <f t="shared" si="5"/>
        <v>61.262777777777778</v>
      </c>
    </row>
    <row r="20" spans="1:11" ht="27" customHeight="1" x14ac:dyDescent="0.2">
      <c r="A20" s="146"/>
      <c r="B20" s="36">
        <v>5</v>
      </c>
      <c r="C20" s="83" t="s">
        <v>174</v>
      </c>
      <c r="D20" s="36" t="s">
        <v>0</v>
      </c>
      <c r="E20" s="36">
        <v>1</v>
      </c>
      <c r="F20" s="103">
        <v>489.9</v>
      </c>
      <c r="G20" s="103">
        <v>616.63</v>
      </c>
      <c r="H20" s="103">
        <v>849.65</v>
      </c>
      <c r="I20" s="68">
        <f t="shared" si="3"/>
        <v>652.05999999999995</v>
      </c>
      <c r="J20" s="25">
        <f t="shared" si="4"/>
        <v>652.05999999999995</v>
      </c>
      <c r="K20" s="25">
        <f t="shared" si="5"/>
        <v>54.338333333333331</v>
      </c>
    </row>
    <row r="21" spans="1:11" x14ac:dyDescent="0.2">
      <c r="A21" s="146"/>
      <c r="B21" s="36">
        <v>6</v>
      </c>
      <c r="C21" s="83" t="s">
        <v>175</v>
      </c>
      <c r="D21" s="36" t="s">
        <v>0</v>
      </c>
      <c r="E21" s="36">
        <v>1</v>
      </c>
      <c r="F21" s="103">
        <v>2399.9899999999998</v>
      </c>
      <c r="G21" s="103">
        <v>2499</v>
      </c>
      <c r="H21" s="103">
        <v>2499</v>
      </c>
      <c r="I21" s="68">
        <f t="shared" si="3"/>
        <v>2465.9966666666664</v>
      </c>
      <c r="J21" s="25">
        <f t="shared" si="4"/>
        <v>2465.9966666666664</v>
      </c>
      <c r="K21" s="25">
        <f t="shared" si="5"/>
        <v>205.4997222222222</v>
      </c>
    </row>
    <row r="22" spans="1:11" ht="25.5" customHeight="1" x14ac:dyDescent="0.2">
      <c r="A22" s="146"/>
      <c r="B22" s="36">
        <v>7</v>
      </c>
      <c r="C22" s="83" t="s">
        <v>176</v>
      </c>
      <c r="D22" s="36" t="s">
        <v>0</v>
      </c>
      <c r="E22" s="36">
        <v>1</v>
      </c>
      <c r="F22" s="103">
        <v>57.7</v>
      </c>
      <c r="G22" s="103">
        <v>59</v>
      </c>
      <c r="H22" s="103">
        <v>79.900000000000006</v>
      </c>
      <c r="I22" s="68">
        <f t="shared" si="3"/>
        <v>65.533333333333346</v>
      </c>
      <c r="J22" s="25">
        <f t="shared" si="4"/>
        <v>65.533333333333346</v>
      </c>
      <c r="K22" s="25">
        <f t="shared" si="5"/>
        <v>5.4611111111111121</v>
      </c>
    </row>
    <row r="23" spans="1:11" ht="25.5" x14ac:dyDescent="0.2">
      <c r="A23" s="146"/>
      <c r="B23" s="36">
        <v>8</v>
      </c>
      <c r="C23" s="83" t="s">
        <v>177</v>
      </c>
      <c r="D23" s="36" t="s">
        <v>0</v>
      </c>
      <c r="E23" s="36">
        <v>1</v>
      </c>
      <c r="F23" s="103">
        <v>207.88</v>
      </c>
      <c r="G23" s="103">
        <v>94.79</v>
      </c>
      <c r="H23" s="103">
        <v>224.87</v>
      </c>
      <c r="I23" s="68">
        <f t="shared" si="3"/>
        <v>175.84666666666666</v>
      </c>
      <c r="J23" s="25">
        <f t="shared" si="4"/>
        <v>175.84666666666666</v>
      </c>
      <c r="K23" s="25">
        <f t="shared" si="5"/>
        <v>14.653888888888888</v>
      </c>
    </row>
    <row r="24" spans="1:11" x14ac:dyDescent="0.2">
      <c r="A24" s="146"/>
      <c r="B24" s="36">
        <v>9</v>
      </c>
      <c r="C24" s="102" t="s">
        <v>178</v>
      </c>
      <c r="D24" s="36" t="s">
        <v>0</v>
      </c>
      <c r="E24" s="36">
        <v>1</v>
      </c>
      <c r="F24" s="103">
        <v>120.9</v>
      </c>
      <c r="G24" s="103">
        <v>170.39</v>
      </c>
      <c r="H24" s="103">
        <v>169.32</v>
      </c>
      <c r="I24" s="68">
        <f t="shared" si="3"/>
        <v>153.53666666666666</v>
      </c>
      <c r="J24" s="25">
        <f t="shared" si="4"/>
        <v>153.53666666666666</v>
      </c>
      <c r="K24" s="25">
        <f t="shared" si="5"/>
        <v>12.794722222222221</v>
      </c>
    </row>
    <row r="25" spans="1:11" x14ac:dyDescent="0.2">
      <c r="A25" s="146"/>
      <c r="B25" s="36">
        <v>10</v>
      </c>
      <c r="C25" s="83" t="s">
        <v>179</v>
      </c>
      <c r="D25" s="36" t="s">
        <v>0</v>
      </c>
      <c r="E25" s="36">
        <v>1</v>
      </c>
      <c r="F25" s="103">
        <v>3047</v>
      </c>
      <c r="G25" s="103">
        <v>3348</v>
      </c>
      <c r="H25" s="103">
        <v>3998</v>
      </c>
      <c r="I25" s="68">
        <f t="shared" si="3"/>
        <v>3464.3333333333335</v>
      </c>
      <c r="J25" s="25">
        <f t="shared" si="4"/>
        <v>3464.3333333333335</v>
      </c>
      <c r="K25" s="25">
        <f t="shared" si="5"/>
        <v>288.69444444444446</v>
      </c>
    </row>
    <row r="26" spans="1:11" x14ac:dyDescent="0.2">
      <c r="A26" s="146"/>
      <c r="B26" s="36">
        <v>11</v>
      </c>
      <c r="C26" s="100" t="s">
        <v>180</v>
      </c>
      <c r="D26" s="36" t="s">
        <v>0</v>
      </c>
      <c r="E26" s="36">
        <v>1</v>
      </c>
      <c r="F26" s="103">
        <v>716.68</v>
      </c>
      <c r="G26" s="103">
        <v>841.46</v>
      </c>
      <c r="H26" s="103">
        <v>871.53</v>
      </c>
      <c r="I26" s="68">
        <f t="shared" si="3"/>
        <v>809.89</v>
      </c>
      <c r="J26" s="25">
        <f t="shared" si="4"/>
        <v>809.89</v>
      </c>
      <c r="K26" s="25">
        <f t="shared" si="5"/>
        <v>67.490833333333327</v>
      </c>
    </row>
    <row r="27" spans="1:11" ht="27" customHeight="1" x14ac:dyDescent="0.2">
      <c r="A27" s="146"/>
      <c r="B27" s="36">
        <v>12</v>
      </c>
      <c r="C27" s="101" t="s">
        <v>181</v>
      </c>
      <c r="D27" s="36" t="s">
        <v>0</v>
      </c>
      <c r="E27" s="36">
        <v>1</v>
      </c>
      <c r="F27" s="103">
        <v>599.9</v>
      </c>
      <c r="G27" s="104">
        <v>469.9</v>
      </c>
      <c r="H27" s="103">
        <v>579.5</v>
      </c>
      <c r="I27" s="68">
        <f t="shared" si="3"/>
        <v>549.76666666666665</v>
      </c>
      <c r="J27" s="25">
        <f t="shared" si="4"/>
        <v>549.76666666666665</v>
      </c>
      <c r="K27" s="25">
        <f t="shared" si="5"/>
        <v>45.81388888888889</v>
      </c>
    </row>
    <row r="30" spans="1:11" x14ac:dyDescent="0.25">
      <c r="A30" s="132" t="s">
        <v>1</v>
      </c>
      <c r="B30" s="144"/>
      <c r="C30" s="58" t="s">
        <v>2</v>
      </c>
      <c r="D30" s="22" t="s">
        <v>13</v>
      </c>
      <c r="E30" s="57" t="s">
        <v>182</v>
      </c>
      <c r="F30" s="55" t="s">
        <v>122</v>
      </c>
      <c r="G30" s="55" t="s">
        <v>123</v>
      </c>
      <c r="H30" s="55" t="s">
        <v>124</v>
      </c>
      <c r="I30" s="57" t="s">
        <v>80</v>
      </c>
      <c r="J30" s="53" t="s">
        <v>153</v>
      </c>
      <c r="K30" s="41"/>
    </row>
    <row r="31" spans="1:11" ht="27.75" customHeight="1" x14ac:dyDescent="0.2">
      <c r="A31" s="147" t="s">
        <v>183</v>
      </c>
      <c r="B31" s="106">
        <v>1</v>
      </c>
      <c r="C31" s="99" t="s">
        <v>184</v>
      </c>
      <c r="D31" s="31" t="s">
        <v>185</v>
      </c>
      <c r="E31" s="115">
        <v>12</v>
      </c>
      <c r="F31" s="105">
        <v>55.9</v>
      </c>
      <c r="G31" s="107">
        <v>28.99</v>
      </c>
      <c r="H31" s="107">
        <v>30.49</v>
      </c>
      <c r="I31" s="113">
        <f>AVERAGE(F31:H31)</f>
        <v>38.46</v>
      </c>
      <c r="J31" s="25">
        <f t="shared" ref="J31:J78" si="6">I31*E31</f>
        <v>461.52</v>
      </c>
      <c r="K31" s="60"/>
    </row>
    <row r="32" spans="1:11" ht="28.5" customHeight="1" x14ac:dyDescent="0.2">
      <c r="A32" s="148"/>
      <c r="B32" s="109">
        <v>2</v>
      </c>
      <c r="C32" s="100" t="s">
        <v>186</v>
      </c>
      <c r="D32" s="31" t="s">
        <v>187</v>
      </c>
      <c r="E32" s="116">
        <v>36</v>
      </c>
      <c r="F32" s="108">
        <v>12.79</v>
      </c>
      <c r="G32" s="110">
        <v>21.5</v>
      </c>
      <c r="H32" s="110">
        <v>18.72</v>
      </c>
      <c r="I32" s="113">
        <f>AVERAGE(F32:H32)</f>
        <v>17.669999999999998</v>
      </c>
      <c r="J32" s="25">
        <f t="shared" si="6"/>
        <v>636.11999999999989</v>
      </c>
      <c r="K32" s="60"/>
    </row>
    <row r="33" spans="1:11" x14ac:dyDescent="0.2">
      <c r="A33" s="148"/>
      <c r="B33" s="109">
        <v>3</v>
      </c>
      <c r="C33" s="100" t="s">
        <v>188</v>
      </c>
      <c r="D33" s="36" t="s">
        <v>0</v>
      </c>
      <c r="E33" s="116">
        <v>24</v>
      </c>
      <c r="F33" s="108">
        <v>7.7</v>
      </c>
      <c r="G33" s="110">
        <v>9.9</v>
      </c>
      <c r="H33" s="110">
        <v>8.4</v>
      </c>
      <c r="I33" s="71">
        <f>AVERAGE(F33:H33)</f>
        <v>8.6666666666666661</v>
      </c>
      <c r="J33" s="25">
        <f t="shared" si="6"/>
        <v>208</v>
      </c>
      <c r="K33" s="60"/>
    </row>
    <row r="34" spans="1:11" x14ac:dyDescent="0.2">
      <c r="A34" s="148"/>
      <c r="B34" s="109">
        <v>4</v>
      </c>
      <c r="C34" s="100" t="s">
        <v>189</v>
      </c>
      <c r="D34" s="36" t="s">
        <v>0</v>
      </c>
      <c r="E34" s="116">
        <v>24</v>
      </c>
      <c r="F34" s="111">
        <v>6.9</v>
      </c>
      <c r="G34" s="110">
        <v>5</v>
      </c>
      <c r="H34" s="110">
        <v>6.9</v>
      </c>
      <c r="I34" s="71">
        <f t="shared" ref="I34:I78" si="7">AVERAGE(F34:H34)</f>
        <v>6.2666666666666666</v>
      </c>
      <c r="J34" s="25">
        <f t="shared" si="6"/>
        <v>150.4</v>
      </c>
      <c r="K34" s="60"/>
    </row>
    <row r="35" spans="1:11" ht="26.25" customHeight="1" x14ac:dyDescent="0.2">
      <c r="A35" s="148"/>
      <c r="B35" s="109">
        <v>5</v>
      </c>
      <c r="C35" s="90" t="s">
        <v>190</v>
      </c>
      <c r="D35" s="36" t="s">
        <v>0</v>
      </c>
      <c r="E35" s="116">
        <v>12</v>
      </c>
      <c r="F35" s="108">
        <v>30.79</v>
      </c>
      <c r="G35" s="110">
        <v>29.9</v>
      </c>
      <c r="H35" s="110">
        <v>40</v>
      </c>
      <c r="I35" s="71">
        <f t="shared" si="7"/>
        <v>33.563333333333333</v>
      </c>
      <c r="J35" s="25">
        <f t="shared" si="6"/>
        <v>402.76</v>
      </c>
      <c r="K35" s="60"/>
    </row>
    <row r="36" spans="1:11" ht="25.5" x14ac:dyDescent="0.2">
      <c r="A36" s="148"/>
      <c r="B36" s="109">
        <v>6</v>
      </c>
      <c r="C36" s="100" t="s">
        <v>191</v>
      </c>
      <c r="D36" s="36" t="s">
        <v>187</v>
      </c>
      <c r="E36" s="116">
        <v>12</v>
      </c>
      <c r="F36" s="108">
        <v>16.899999999999999</v>
      </c>
      <c r="G36" s="110">
        <v>21.99</v>
      </c>
      <c r="H36" s="110">
        <v>61.9</v>
      </c>
      <c r="I36" s="71">
        <f t="shared" si="7"/>
        <v>33.596666666666664</v>
      </c>
      <c r="J36" s="25">
        <f t="shared" si="6"/>
        <v>403.15999999999997</v>
      </c>
      <c r="K36" s="60"/>
    </row>
    <row r="37" spans="1:11" ht="25.5" x14ac:dyDescent="0.2">
      <c r="A37" s="148"/>
      <c r="B37" s="109">
        <v>7</v>
      </c>
      <c r="C37" s="100" t="s">
        <v>192</v>
      </c>
      <c r="D37" s="36" t="s">
        <v>187</v>
      </c>
      <c r="E37" s="116">
        <v>12</v>
      </c>
      <c r="F37" s="108">
        <v>20.56</v>
      </c>
      <c r="G37" s="110">
        <v>26.9</v>
      </c>
      <c r="H37" s="110">
        <v>25.56</v>
      </c>
      <c r="I37" s="71">
        <f t="shared" si="7"/>
        <v>24.34</v>
      </c>
      <c r="J37" s="25">
        <f t="shared" si="6"/>
        <v>292.08</v>
      </c>
      <c r="K37" s="60"/>
    </row>
    <row r="38" spans="1:11" x14ac:dyDescent="0.2">
      <c r="A38" s="148"/>
      <c r="B38" s="109">
        <v>8</v>
      </c>
      <c r="C38" s="100" t="s">
        <v>193</v>
      </c>
      <c r="D38" s="36" t="s">
        <v>0</v>
      </c>
      <c r="E38" s="116">
        <v>12</v>
      </c>
      <c r="F38" s="108">
        <v>2.66</v>
      </c>
      <c r="G38" s="110">
        <v>2.25</v>
      </c>
      <c r="H38" s="110">
        <v>2.99</v>
      </c>
      <c r="I38" s="71">
        <f t="shared" si="7"/>
        <v>2.6333333333333333</v>
      </c>
      <c r="J38" s="25">
        <f t="shared" si="6"/>
        <v>31.6</v>
      </c>
      <c r="K38" s="60"/>
    </row>
    <row r="39" spans="1:11" x14ac:dyDescent="0.2">
      <c r="A39" s="148"/>
      <c r="B39" s="109">
        <v>9</v>
      </c>
      <c r="C39" s="100" t="s">
        <v>194</v>
      </c>
      <c r="D39" s="36" t="s">
        <v>0</v>
      </c>
      <c r="E39" s="116">
        <v>12</v>
      </c>
      <c r="F39" s="108">
        <v>5.0999999999999996</v>
      </c>
      <c r="G39" s="110">
        <v>7.99</v>
      </c>
      <c r="H39" s="110">
        <v>7.5</v>
      </c>
      <c r="I39" s="71">
        <f t="shared" si="7"/>
        <v>6.8633333333333333</v>
      </c>
      <c r="J39" s="25">
        <f t="shared" si="6"/>
        <v>82.36</v>
      </c>
      <c r="K39" s="60"/>
    </row>
    <row r="40" spans="1:11" ht="25.5" x14ac:dyDescent="0.2">
      <c r="A40" s="148"/>
      <c r="B40" s="109">
        <v>10</v>
      </c>
      <c r="C40" s="100" t="s">
        <v>195</v>
      </c>
      <c r="D40" s="36" t="s">
        <v>0</v>
      </c>
      <c r="E40" s="116">
        <v>12</v>
      </c>
      <c r="F40" s="108">
        <v>2.09</v>
      </c>
      <c r="G40" s="110">
        <v>2.2999999999999998</v>
      </c>
      <c r="H40" s="110">
        <v>2.9</v>
      </c>
      <c r="I40" s="71">
        <f t="shared" si="7"/>
        <v>2.4299999999999997</v>
      </c>
      <c r="J40" s="25">
        <f t="shared" si="6"/>
        <v>29.159999999999997</v>
      </c>
      <c r="K40" s="60"/>
    </row>
    <row r="41" spans="1:11" ht="36" customHeight="1" x14ac:dyDescent="0.2">
      <c r="A41" s="148"/>
      <c r="B41" s="109">
        <v>11</v>
      </c>
      <c r="C41" s="100" t="s">
        <v>196</v>
      </c>
      <c r="D41" s="36" t="s">
        <v>0</v>
      </c>
      <c r="E41" s="116">
        <v>12</v>
      </c>
      <c r="F41" s="108">
        <v>98.97</v>
      </c>
      <c r="G41" s="110">
        <v>94.41</v>
      </c>
      <c r="H41" s="110">
        <v>93.77</v>
      </c>
      <c r="I41" s="71">
        <f>AVERAGE(F41:H41)</f>
        <v>95.716666666666654</v>
      </c>
      <c r="J41" s="25">
        <f t="shared" si="6"/>
        <v>1148.5999999999999</v>
      </c>
      <c r="K41" s="60"/>
    </row>
    <row r="42" spans="1:11" ht="25.5" x14ac:dyDescent="0.2">
      <c r="A42" s="148"/>
      <c r="B42" s="109">
        <v>12</v>
      </c>
      <c r="C42" s="100" t="s">
        <v>197</v>
      </c>
      <c r="D42" s="31" t="s">
        <v>187</v>
      </c>
      <c r="E42" s="116">
        <v>12</v>
      </c>
      <c r="F42" s="108">
        <v>86.77</v>
      </c>
      <c r="G42" s="110">
        <v>42.97</v>
      </c>
      <c r="H42" s="110">
        <v>87.9</v>
      </c>
      <c r="I42" s="77">
        <f>AVERAGE(F42:H42)</f>
        <v>72.546666666666667</v>
      </c>
      <c r="J42" s="25">
        <f t="shared" si="6"/>
        <v>870.56</v>
      </c>
      <c r="K42" s="60"/>
    </row>
    <row r="43" spans="1:11" x14ac:dyDescent="0.2">
      <c r="A43" s="148"/>
      <c r="B43" s="119">
        <v>13</v>
      </c>
      <c r="C43" s="100" t="s">
        <v>198</v>
      </c>
      <c r="D43" s="31" t="s">
        <v>0</v>
      </c>
      <c r="E43" s="116">
        <v>24</v>
      </c>
      <c r="F43" s="108">
        <v>3.79</v>
      </c>
      <c r="G43" s="110">
        <v>3.99</v>
      </c>
      <c r="H43" s="110">
        <v>4.99</v>
      </c>
      <c r="I43" s="77">
        <f t="shared" si="7"/>
        <v>4.2566666666666668</v>
      </c>
      <c r="J43" s="25">
        <f t="shared" si="6"/>
        <v>102.16</v>
      </c>
      <c r="K43" s="60"/>
    </row>
    <row r="44" spans="1:11" x14ac:dyDescent="0.2">
      <c r="A44" s="148"/>
      <c r="B44" s="119">
        <v>14</v>
      </c>
      <c r="C44" s="100" t="s">
        <v>199</v>
      </c>
      <c r="D44" s="31" t="s">
        <v>0</v>
      </c>
      <c r="E44" s="116">
        <v>24</v>
      </c>
      <c r="F44" s="108">
        <v>15.43</v>
      </c>
      <c r="G44" s="110">
        <v>26.29</v>
      </c>
      <c r="H44" s="110">
        <v>21.78</v>
      </c>
      <c r="I44" s="77">
        <f t="shared" si="7"/>
        <v>21.166666666666668</v>
      </c>
      <c r="J44" s="25">
        <f t="shared" si="6"/>
        <v>508</v>
      </c>
      <c r="K44" s="60"/>
    </row>
    <row r="45" spans="1:11" x14ac:dyDescent="0.2">
      <c r="A45" s="148"/>
      <c r="B45" s="119">
        <v>15</v>
      </c>
      <c r="C45" s="100" t="s">
        <v>200</v>
      </c>
      <c r="D45" s="31" t="s">
        <v>0</v>
      </c>
      <c r="E45" s="116">
        <v>24</v>
      </c>
      <c r="F45" s="108">
        <v>24.95</v>
      </c>
      <c r="G45" s="110">
        <v>30.87</v>
      </c>
      <c r="H45" s="110">
        <v>42.99</v>
      </c>
      <c r="I45" s="77">
        <f t="shared" si="7"/>
        <v>32.936666666666667</v>
      </c>
      <c r="J45" s="25">
        <f t="shared" si="6"/>
        <v>790.48</v>
      </c>
      <c r="K45" s="60"/>
    </row>
    <row r="46" spans="1:11" x14ac:dyDescent="0.2">
      <c r="A46" s="148"/>
      <c r="B46" s="119">
        <v>16</v>
      </c>
      <c r="C46" s="100" t="s">
        <v>201</v>
      </c>
      <c r="D46" s="31" t="s">
        <v>0</v>
      </c>
      <c r="E46" s="116">
        <v>24</v>
      </c>
      <c r="F46" s="108">
        <v>0.99</v>
      </c>
      <c r="G46" s="110">
        <v>2.7</v>
      </c>
      <c r="H46" s="110">
        <v>2.88</v>
      </c>
      <c r="I46" s="77">
        <f t="shared" si="7"/>
        <v>2.19</v>
      </c>
      <c r="J46" s="25">
        <f t="shared" si="6"/>
        <v>52.56</v>
      </c>
      <c r="K46" s="60"/>
    </row>
    <row r="47" spans="1:11" x14ac:dyDescent="0.2">
      <c r="A47" s="148"/>
      <c r="B47" s="119">
        <v>17</v>
      </c>
      <c r="C47" s="100" t="s">
        <v>202</v>
      </c>
      <c r="D47" s="31" t="s">
        <v>0</v>
      </c>
      <c r="E47" s="116">
        <v>12</v>
      </c>
      <c r="F47" s="108">
        <v>16.5</v>
      </c>
      <c r="G47" s="110">
        <v>26.34</v>
      </c>
      <c r="H47" s="110">
        <v>59.8</v>
      </c>
      <c r="I47" s="77">
        <f t="shared" si="7"/>
        <v>34.213333333333331</v>
      </c>
      <c r="J47" s="25">
        <f t="shared" si="6"/>
        <v>410.55999999999995</v>
      </c>
      <c r="K47" s="60"/>
    </row>
    <row r="48" spans="1:11" x14ac:dyDescent="0.2">
      <c r="A48" s="148"/>
      <c r="B48" s="119">
        <v>18</v>
      </c>
      <c r="C48" s="100" t="s">
        <v>203</v>
      </c>
      <c r="D48" s="31" t="s">
        <v>0</v>
      </c>
      <c r="E48" s="116">
        <v>12</v>
      </c>
      <c r="F48" s="108">
        <v>5.68</v>
      </c>
      <c r="G48" s="110">
        <v>4.67</v>
      </c>
      <c r="H48" s="110">
        <v>5.9</v>
      </c>
      <c r="I48" s="77">
        <f t="shared" si="7"/>
        <v>5.416666666666667</v>
      </c>
      <c r="J48" s="25">
        <f t="shared" si="6"/>
        <v>65</v>
      </c>
      <c r="K48" s="60"/>
    </row>
    <row r="49" spans="1:11" x14ac:dyDescent="0.2">
      <c r="A49" s="148"/>
      <c r="B49" s="119">
        <v>19</v>
      </c>
      <c r="C49" s="100" t="s">
        <v>204</v>
      </c>
      <c r="D49" s="31" t="s">
        <v>0</v>
      </c>
      <c r="E49" s="116">
        <v>12</v>
      </c>
      <c r="F49" s="108">
        <v>26.09</v>
      </c>
      <c r="G49" s="110">
        <v>24.49</v>
      </c>
      <c r="H49" s="110">
        <v>23.48</v>
      </c>
      <c r="I49" s="77">
        <f t="shared" si="7"/>
        <v>24.686666666666667</v>
      </c>
      <c r="J49" s="25">
        <f t="shared" si="6"/>
        <v>296.24</v>
      </c>
      <c r="K49" s="60"/>
    </row>
    <row r="50" spans="1:11" x14ac:dyDescent="0.2">
      <c r="A50" s="148"/>
      <c r="B50" s="119">
        <v>20</v>
      </c>
      <c r="C50" s="100" t="s">
        <v>205</v>
      </c>
      <c r="D50" s="31" t="s">
        <v>0</v>
      </c>
      <c r="E50" s="116">
        <v>24</v>
      </c>
      <c r="F50" s="108">
        <v>17.899999999999999</v>
      </c>
      <c r="G50" s="110">
        <v>17.989999999999998</v>
      </c>
      <c r="H50" s="110">
        <v>18.899999999999999</v>
      </c>
      <c r="I50" s="77">
        <f t="shared" si="7"/>
        <v>18.263333333333332</v>
      </c>
      <c r="J50" s="25">
        <f t="shared" si="6"/>
        <v>438.31999999999994</v>
      </c>
      <c r="K50" s="60"/>
    </row>
    <row r="51" spans="1:11" x14ac:dyDescent="0.2">
      <c r="A51" s="148"/>
      <c r="B51" s="119">
        <v>21</v>
      </c>
      <c r="C51" s="100" t="s">
        <v>206</v>
      </c>
      <c r="D51" s="31" t="s">
        <v>0</v>
      </c>
      <c r="E51" s="116">
        <v>72</v>
      </c>
      <c r="F51" s="108">
        <v>29.9</v>
      </c>
      <c r="G51" s="110">
        <v>42.99</v>
      </c>
      <c r="H51" s="110">
        <v>42.9</v>
      </c>
      <c r="I51" s="77">
        <f t="shared" si="7"/>
        <v>38.596666666666664</v>
      </c>
      <c r="J51" s="25">
        <f t="shared" si="6"/>
        <v>2778.96</v>
      </c>
      <c r="K51" s="60"/>
    </row>
    <row r="52" spans="1:11" x14ac:dyDescent="0.2">
      <c r="A52" s="148"/>
      <c r="B52" s="119">
        <v>22</v>
      </c>
      <c r="C52" s="117" t="s">
        <v>207</v>
      </c>
      <c r="D52" s="36" t="s">
        <v>0</v>
      </c>
      <c r="E52" s="118">
        <v>12</v>
      </c>
      <c r="F52" s="108">
        <v>38.99</v>
      </c>
      <c r="G52" s="110">
        <v>64.900000000000006</v>
      </c>
      <c r="H52" s="114">
        <v>49.3</v>
      </c>
      <c r="I52" s="68">
        <f t="shared" si="7"/>
        <v>51.063333333333333</v>
      </c>
      <c r="J52" s="49">
        <f t="shared" si="6"/>
        <v>612.76</v>
      </c>
      <c r="K52" s="60"/>
    </row>
    <row r="53" spans="1:11" ht="25.5" x14ac:dyDescent="0.2">
      <c r="A53" s="148"/>
      <c r="B53" s="123">
        <v>23</v>
      </c>
      <c r="C53" s="99" t="s">
        <v>208</v>
      </c>
      <c r="D53" s="99" t="s">
        <v>209</v>
      </c>
      <c r="E53" s="115">
        <v>1</v>
      </c>
      <c r="F53" s="105">
        <v>136.96</v>
      </c>
      <c r="G53" s="107">
        <v>130.06</v>
      </c>
      <c r="H53" s="107">
        <v>125.91</v>
      </c>
      <c r="I53" s="68">
        <f>AVERAGE(F53:H53)</f>
        <v>130.97666666666666</v>
      </c>
      <c r="J53" s="49">
        <f t="shared" si="6"/>
        <v>130.97666666666666</v>
      </c>
      <c r="K53" s="112"/>
    </row>
    <row r="54" spans="1:11" x14ac:dyDescent="0.2">
      <c r="A54" s="148"/>
      <c r="B54" s="124">
        <v>24</v>
      </c>
      <c r="C54" s="100" t="s">
        <v>210</v>
      </c>
      <c r="D54" s="99" t="s">
        <v>209</v>
      </c>
      <c r="E54" s="116">
        <v>3</v>
      </c>
      <c r="F54" s="108">
        <v>47.4</v>
      </c>
      <c r="G54" s="110">
        <v>82.9</v>
      </c>
      <c r="H54" s="110">
        <v>29.3</v>
      </c>
      <c r="I54" s="68">
        <f>AVERAGE(F54:H54)</f>
        <v>53.20000000000001</v>
      </c>
      <c r="J54" s="49">
        <f t="shared" si="6"/>
        <v>159.60000000000002</v>
      </c>
    </row>
    <row r="55" spans="1:11" ht="25.5" x14ac:dyDescent="0.2">
      <c r="A55" s="148"/>
      <c r="B55" s="124">
        <v>25</v>
      </c>
      <c r="C55" s="100" t="s">
        <v>211</v>
      </c>
      <c r="D55" s="100" t="s">
        <v>212</v>
      </c>
      <c r="E55" s="116">
        <v>2</v>
      </c>
      <c r="F55" s="108">
        <v>55.38</v>
      </c>
      <c r="G55" s="110">
        <v>52.5</v>
      </c>
      <c r="H55" s="110">
        <v>41.11</v>
      </c>
      <c r="I55" s="68">
        <f t="shared" si="7"/>
        <v>49.663333333333334</v>
      </c>
      <c r="J55" s="49">
        <f t="shared" si="6"/>
        <v>99.326666666666668</v>
      </c>
    </row>
    <row r="56" spans="1:11" ht="25.5" x14ac:dyDescent="0.2">
      <c r="A56" s="148"/>
      <c r="B56" s="124">
        <v>26</v>
      </c>
      <c r="C56" s="100" t="s">
        <v>213</v>
      </c>
      <c r="D56" s="100" t="s">
        <v>212</v>
      </c>
      <c r="E56" s="116">
        <v>2</v>
      </c>
      <c r="F56" s="108">
        <v>69.23</v>
      </c>
      <c r="G56" s="110">
        <v>66.900000000000006</v>
      </c>
      <c r="H56" s="110">
        <v>46.9</v>
      </c>
      <c r="I56" s="68">
        <f t="shared" si="7"/>
        <v>61.01</v>
      </c>
      <c r="J56" s="49">
        <f t="shared" si="6"/>
        <v>122.02</v>
      </c>
    </row>
    <row r="57" spans="1:11" ht="23.25" customHeight="1" x14ac:dyDescent="0.2">
      <c r="A57" s="148"/>
      <c r="B57" s="124">
        <v>27</v>
      </c>
      <c r="C57" s="100" t="s">
        <v>214</v>
      </c>
      <c r="D57" s="100" t="s">
        <v>212</v>
      </c>
      <c r="E57" s="116">
        <v>1</v>
      </c>
      <c r="F57" s="108">
        <v>7.99</v>
      </c>
      <c r="G57" s="110">
        <v>6.77</v>
      </c>
      <c r="H57" s="110">
        <v>7.9</v>
      </c>
      <c r="I57" s="68">
        <f t="shared" si="7"/>
        <v>7.5533333333333337</v>
      </c>
      <c r="J57" s="49">
        <f t="shared" si="6"/>
        <v>7.5533333333333337</v>
      </c>
    </row>
    <row r="58" spans="1:11" x14ac:dyDescent="0.2">
      <c r="A58" s="148"/>
      <c r="B58" s="124">
        <v>28</v>
      </c>
      <c r="C58" s="120" t="s">
        <v>215</v>
      </c>
      <c r="D58" s="100" t="s">
        <v>0</v>
      </c>
      <c r="E58" s="116">
        <v>1</v>
      </c>
      <c r="F58" s="108">
        <v>19.940000000000001</v>
      </c>
      <c r="G58" s="110">
        <v>23.9</v>
      </c>
      <c r="H58" s="110">
        <v>18.899999999999999</v>
      </c>
      <c r="I58" s="68">
        <f t="shared" si="7"/>
        <v>20.913333333333334</v>
      </c>
      <c r="J58" s="49">
        <f t="shared" si="6"/>
        <v>20.913333333333334</v>
      </c>
    </row>
    <row r="59" spans="1:11" ht="31.5" customHeight="1" x14ac:dyDescent="0.2">
      <c r="A59" s="148"/>
      <c r="B59" s="124">
        <v>29</v>
      </c>
      <c r="C59" s="120" t="s">
        <v>216</v>
      </c>
      <c r="D59" s="100" t="s">
        <v>0</v>
      </c>
      <c r="E59" s="116">
        <v>1</v>
      </c>
      <c r="F59" s="108">
        <v>140.65</v>
      </c>
      <c r="G59" s="110">
        <v>208.95</v>
      </c>
      <c r="H59" s="110">
        <v>145</v>
      </c>
      <c r="I59" s="68">
        <f t="shared" si="7"/>
        <v>164.86666666666667</v>
      </c>
      <c r="J59" s="49">
        <f t="shared" si="6"/>
        <v>164.86666666666667</v>
      </c>
    </row>
    <row r="60" spans="1:11" x14ac:dyDescent="0.2">
      <c r="A60" s="148"/>
      <c r="B60" s="124">
        <v>30</v>
      </c>
      <c r="C60" s="120" t="s">
        <v>217</v>
      </c>
      <c r="D60" s="100" t="s">
        <v>0</v>
      </c>
      <c r="E60" s="116">
        <v>1</v>
      </c>
      <c r="F60" s="108">
        <v>130</v>
      </c>
      <c r="G60" s="110">
        <v>170.52</v>
      </c>
      <c r="H60" s="110">
        <v>114.99</v>
      </c>
      <c r="I60" s="68">
        <f t="shared" si="7"/>
        <v>138.50333333333333</v>
      </c>
      <c r="J60" s="49">
        <f t="shared" si="6"/>
        <v>138.50333333333333</v>
      </c>
    </row>
    <row r="61" spans="1:11" ht="25.5" x14ac:dyDescent="0.2">
      <c r="A61" s="148"/>
      <c r="B61" s="124">
        <v>31</v>
      </c>
      <c r="C61" s="90" t="s">
        <v>218</v>
      </c>
      <c r="D61" s="100" t="s">
        <v>0</v>
      </c>
      <c r="E61" s="116">
        <v>1</v>
      </c>
      <c r="F61" s="125">
        <v>9</v>
      </c>
      <c r="G61" s="126">
        <v>6.49</v>
      </c>
      <c r="H61" s="126">
        <v>9.99</v>
      </c>
      <c r="I61" s="68">
        <f t="shared" si="7"/>
        <v>8.4933333333333341</v>
      </c>
      <c r="J61" s="49">
        <f t="shared" si="6"/>
        <v>8.4933333333333341</v>
      </c>
    </row>
    <row r="62" spans="1:11" x14ac:dyDescent="0.2">
      <c r="A62" s="148"/>
      <c r="B62" s="124">
        <v>32</v>
      </c>
      <c r="C62" s="121" t="s">
        <v>219</v>
      </c>
      <c r="D62" s="100" t="s">
        <v>220</v>
      </c>
      <c r="E62" s="116">
        <v>1</v>
      </c>
      <c r="F62" s="125">
        <v>17.809999999999999</v>
      </c>
      <c r="G62" s="126">
        <v>15.29</v>
      </c>
      <c r="H62" s="126">
        <v>10.9</v>
      </c>
      <c r="I62" s="68">
        <f t="shared" si="7"/>
        <v>14.666666666666664</v>
      </c>
      <c r="J62" s="49">
        <f t="shared" si="6"/>
        <v>14.666666666666664</v>
      </c>
    </row>
    <row r="63" spans="1:11" x14ac:dyDescent="0.2">
      <c r="A63" s="148"/>
      <c r="B63" s="124">
        <v>33</v>
      </c>
      <c r="C63" s="100" t="s">
        <v>221</v>
      </c>
      <c r="D63" s="100" t="s">
        <v>0</v>
      </c>
      <c r="E63" s="116">
        <v>1</v>
      </c>
      <c r="F63" s="108">
        <v>318.99</v>
      </c>
      <c r="G63" s="110">
        <v>318.99</v>
      </c>
      <c r="H63" s="110">
        <v>365</v>
      </c>
      <c r="I63" s="68">
        <f t="shared" si="7"/>
        <v>334.32666666666665</v>
      </c>
      <c r="J63" s="49">
        <f t="shared" si="6"/>
        <v>334.32666666666665</v>
      </c>
    </row>
    <row r="64" spans="1:11" x14ac:dyDescent="0.2">
      <c r="A64" s="148"/>
      <c r="B64" s="124">
        <v>34</v>
      </c>
      <c r="C64" s="100" t="s">
        <v>222</v>
      </c>
      <c r="D64" s="100" t="s">
        <v>223</v>
      </c>
      <c r="E64" s="116">
        <v>1</v>
      </c>
      <c r="F64" s="108">
        <v>13.17</v>
      </c>
      <c r="G64" s="110">
        <v>33.99</v>
      </c>
      <c r="H64" s="110">
        <v>18.989999999999998</v>
      </c>
      <c r="I64" s="68">
        <f t="shared" si="7"/>
        <v>22.05</v>
      </c>
      <c r="J64" s="49">
        <f t="shared" si="6"/>
        <v>22.05</v>
      </c>
    </row>
    <row r="65" spans="1:10" x14ac:dyDescent="0.2">
      <c r="A65" s="148"/>
      <c r="B65" s="124">
        <v>35</v>
      </c>
      <c r="C65" s="122" t="s">
        <v>224</v>
      </c>
      <c r="D65" s="100" t="s">
        <v>0</v>
      </c>
      <c r="E65" s="116">
        <v>2</v>
      </c>
      <c r="F65" s="125">
        <v>28.51</v>
      </c>
      <c r="G65" s="126">
        <v>10.99</v>
      </c>
      <c r="H65" s="126">
        <v>17.8</v>
      </c>
      <c r="I65" s="68">
        <f t="shared" si="7"/>
        <v>19.099999999999998</v>
      </c>
      <c r="J65" s="49">
        <f t="shared" si="6"/>
        <v>38.199999999999996</v>
      </c>
    </row>
    <row r="66" spans="1:10" x14ac:dyDescent="0.2">
      <c r="A66" s="148"/>
      <c r="B66" s="124">
        <v>36</v>
      </c>
      <c r="C66" s="100" t="s">
        <v>225</v>
      </c>
      <c r="D66" s="100" t="s">
        <v>0</v>
      </c>
      <c r="E66" s="116">
        <v>2</v>
      </c>
      <c r="F66" s="108">
        <v>24</v>
      </c>
      <c r="G66" s="110">
        <v>39.99</v>
      </c>
      <c r="H66" s="110">
        <v>52.9</v>
      </c>
      <c r="I66" s="68">
        <f t="shared" si="7"/>
        <v>38.963333333333331</v>
      </c>
      <c r="J66" s="49">
        <f t="shared" si="6"/>
        <v>77.926666666666662</v>
      </c>
    </row>
    <row r="67" spans="1:10" x14ac:dyDescent="0.2">
      <c r="A67" s="148"/>
      <c r="B67" s="124">
        <v>37</v>
      </c>
      <c r="C67" s="100" t="s">
        <v>226</v>
      </c>
      <c r="D67" s="100" t="s">
        <v>0</v>
      </c>
      <c r="E67" s="116">
        <v>2</v>
      </c>
      <c r="F67" s="108">
        <v>44.4</v>
      </c>
      <c r="G67" s="110">
        <v>24.9</v>
      </c>
      <c r="H67" s="110">
        <v>54.78</v>
      </c>
      <c r="I67" s="68">
        <f>AVERAGE(F67:H67)</f>
        <v>41.36</v>
      </c>
      <c r="J67" s="49">
        <f t="shared" si="6"/>
        <v>82.72</v>
      </c>
    </row>
    <row r="68" spans="1:10" x14ac:dyDescent="0.2">
      <c r="A68" s="148"/>
      <c r="B68" s="124">
        <v>38</v>
      </c>
      <c r="C68" s="117" t="s">
        <v>227</v>
      </c>
      <c r="D68" s="100" t="s">
        <v>0</v>
      </c>
      <c r="E68" s="116">
        <v>2</v>
      </c>
      <c r="F68" s="108">
        <v>47.5</v>
      </c>
      <c r="G68" s="110">
        <v>47.5</v>
      </c>
      <c r="H68" s="110">
        <v>51.9</v>
      </c>
      <c r="I68" s="68">
        <f t="shared" si="7"/>
        <v>48.966666666666669</v>
      </c>
      <c r="J68" s="49">
        <f t="shared" si="6"/>
        <v>97.933333333333337</v>
      </c>
    </row>
    <row r="69" spans="1:10" x14ac:dyDescent="0.2">
      <c r="A69" s="148"/>
      <c r="B69" s="124">
        <v>39</v>
      </c>
      <c r="C69" s="117" t="s">
        <v>228</v>
      </c>
      <c r="D69" s="100" t="s">
        <v>0</v>
      </c>
      <c r="E69" s="116">
        <v>1</v>
      </c>
      <c r="F69" s="108">
        <v>23.15</v>
      </c>
      <c r="G69" s="110">
        <v>48.42</v>
      </c>
      <c r="H69" s="110">
        <v>36.99</v>
      </c>
      <c r="I69" s="68">
        <f t="shared" si="7"/>
        <v>36.186666666666667</v>
      </c>
      <c r="J69" s="49">
        <f t="shared" si="6"/>
        <v>36.186666666666667</v>
      </c>
    </row>
    <row r="70" spans="1:10" ht="25.5" x14ac:dyDescent="0.2">
      <c r="A70" s="148"/>
      <c r="B70" s="124">
        <v>40</v>
      </c>
      <c r="C70" s="101" t="s">
        <v>229</v>
      </c>
      <c r="D70" s="100" t="s">
        <v>0</v>
      </c>
      <c r="E70" s="116">
        <v>1</v>
      </c>
      <c r="F70" s="125">
        <v>25.99</v>
      </c>
      <c r="G70" s="126">
        <v>21.9</v>
      </c>
      <c r="H70" s="126">
        <v>21.2</v>
      </c>
      <c r="I70" s="68">
        <f t="shared" si="7"/>
        <v>23.03</v>
      </c>
      <c r="J70" s="49">
        <f t="shared" si="6"/>
        <v>23.03</v>
      </c>
    </row>
    <row r="71" spans="1:10" x14ac:dyDescent="0.2">
      <c r="A71" s="148"/>
      <c r="B71" s="124">
        <v>41</v>
      </c>
      <c r="C71" s="83" t="s">
        <v>230</v>
      </c>
      <c r="D71" s="100" t="s">
        <v>0</v>
      </c>
      <c r="E71" s="116">
        <v>1</v>
      </c>
      <c r="F71" s="125">
        <v>28.5</v>
      </c>
      <c r="G71" s="126">
        <v>18.43</v>
      </c>
      <c r="H71" s="126">
        <v>25.2</v>
      </c>
      <c r="I71" s="68">
        <f t="shared" si="7"/>
        <v>24.043333333333333</v>
      </c>
      <c r="J71" s="49">
        <f t="shared" si="6"/>
        <v>24.043333333333333</v>
      </c>
    </row>
    <row r="72" spans="1:10" x14ac:dyDescent="0.2">
      <c r="A72" s="148"/>
      <c r="B72" s="124">
        <v>42</v>
      </c>
      <c r="C72" s="83" t="s">
        <v>231</v>
      </c>
      <c r="D72" s="100" t="s">
        <v>0</v>
      </c>
      <c r="E72" s="116">
        <v>2</v>
      </c>
      <c r="F72" s="125">
        <v>6.93</v>
      </c>
      <c r="G72" s="126">
        <v>9.5</v>
      </c>
      <c r="H72" s="126">
        <v>4.9000000000000004</v>
      </c>
      <c r="I72" s="68">
        <f t="shared" si="7"/>
        <v>7.1099999999999994</v>
      </c>
      <c r="J72" s="49">
        <f t="shared" si="6"/>
        <v>14.219999999999999</v>
      </c>
    </row>
    <row r="73" spans="1:10" x14ac:dyDescent="0.2">
      <c r="A73" s="148"/>
      <c r="B73" s="124">
        <v>43</v>
      </c>
      <c r="C73" s="83" t="s">
        <v>232</v>
      </c>
      <c r="D73" s="100" t="s">
        <v>0</v>
      </c>
      <c r="E73" s="116">
        <v>6</v>
      </c>
      <c r="F73" s="125">
        <v>14</v>
      </c>
      <c r="G73" s="126">
        <v>9.99</v>
      </c>
      <c r="H73" s="126">
        <v>4.54</v>
      </c>
      <c r="I73" s="68">
        <f t="shared" si="7"/>
        <v>9.51</v>
      </c>
      <c r="J73" s="49">
        <f t="shared" si="6"/>
        <v>57.06</v>
      </c>
    </row>
    <row r="74" spans="1:10" x14ac:dyDescent="0.2">
      <c r="A74" s="148"/>
      <c r="B74" s="124">
        <v>44</v>
      </c>
      <c r="C74" s="90" t="s">
        <v>233</v>
      </c>
      <c r="D74" s="100" t="s">
        <v>0</v>
      </c>
      <c r="E74" s="118">
        <v>1</v>
      </c>
      <c r="F74" s="108">
        <v>14.52</v>
      </c>
      <c r="G74" s="110">
        <v>8.9</v>
      </c>
      <c r="H74" s="110">
        <v>13.99</v>
      </c>
      <c r="I74" s="68">
        <f t="shared" si="7"/>
        <v>12.47</v>
      </c>
      <c r="J74" s="49">
        <f t="shared" si="6"/>
        <v>12.47</v>
      </c>
    </row>
    <row r="75" spans="1:10" x14ac:dyDescent="0.2">
      <c r="A75" s="148"/>
      <c r="B75" s="124">
        <v>41</v>
      </c>
      <c r="C75" s="83" t="s">
        <v>230</v>
      </c>
      <c r="D75" s="100" t="s">
        <v>0</v>
      </c>
      <c r="E75" s="116">
        <v>1</v>
      </c>
      <c r="F75" s="125">
        <v>28.5</v>
      </c>
      <c r="G75" s="126">
        <v>18.43</v>
      </c>
      <c r="H75" s="126">
        <v>25.2</v>
      </c>
      <c r="I75" s="68">
        <f t="shared" si="7"/>
        <v>24.043333333333333</v>
      </c>
      <c r="J75" s="49">
        <f t="shared" si="6"/>
        <v>24.043333333333333</v>
      </c>
    </row>
    <row r="76" spans="1:10" x14ac:dyDescent="0.2">
      <c r="A76" s="148"/>
      <c r="B76" s="124">
        <v>42</v>
      </c>
      <c r="C76" s="83" t="s">
        <v>231</v>
      </c>
      <c r="D76" s="100" t="s">
        <v>0</v>
      </c>
      <c r="E76" s="116">
        <v>2</v>
      </c>
      <c r="F76" s="125">
        <v>6.93</v>
      </c>
      <c r="G76" s="126">
        <v>9.5</v>
      </c>
      <c r="H76" s="126">
        <v>4.9000000000000004</v>
      </c>
      <c r="I76" s="68">
        <f t="shared" si="7"/>
        <v>7.1099999999999994</v>
      </c>
      <c r="J76" s="49">
        <f t="shared" si="6"/>
        <v>14.219999999999999</v>
      </c>
    </row>
    <row r="77" spans="1:10" x14ac:dyDescent="0.2">
      <c r="A77" s="148"/>
      <c r="B77" s="124">
        <v>43</v>
      </c>
      <c r="C77" s="83" t="s">
        <v>232</v>
      </c>
      <c r="D77" s="100" t="s">
        <v>0</v>
      </c>
      <c r="E77" s="116">
        <v>6</v>
      </c>
      <c r="F77" s="125">
        <v>14</v>
      </c>
      <c r="G77" s="126">
        <v>9.99</v>
      </c>
      <c r="H77" s="126">
        <v>4.54</v>
      </c>
      <c r="I77" s="68">
        <f t="shared" si="7"/>
        <v>9.51</v>
      </c>
      <c r="J77" s="49">
        <f t="shared" si="6"/>
        <v>57.06</v>
      </c>
    </row>
    <row r="78" spans="1:10" x14ac:dyDescent="0.2">
      <c r="A78" s="149"/>
      <c r="B78" s="124">
        <v>44</v>
      </c>
      <c r="C78" s="90" t="s">
        <v>233</v>
      </c>
      <c r="D78" s="100" t="s">
        <v>0</v>
      </c>
      <c r="E78" s="118">
        <v>1</v>
      </c>
      <c r="F78" s="108">
        <v>14.52</v>
      </c>
      <c r="G78" s="110">
        <v>8.9</v>
      </c>
      <c r="H78" s="110">
        <v>13.99</v>
      </c>
      <c r="I78" s="68">
        <f t="shared" si="7"/>
        <v>12.47</v>
      </c>
      <c r="J78" s="49">
        <f t="shared" si="6"/>
        <v>12.47</v>
      </c>
    </row>
    <row r="82" spans="1:10" x14ac:dyDescent="0.25">
      <c r="A82" s="62"/>
      <c r="B82" s="62"/>
      <c r="C82" s="62"/>
      <c r="D82" s="62"/>
      <c r="E82" s="62"/>
      <c r="F82" s="62"/>
      <c r="G82" s="62"/>
      <c r="H82" s="62"/>
      <c r="I82" s="62"/>
      <c r="J82" s="127"/>
    </row>
  </sheetData>
  <mergeCells count="6">
    <mergeCell ref="A30:B30"/>
    <mergeCell ref="A31:A78"/>
    <mergeCell ref="A1:B1"/>
    <mergeCell ref="A15:B15"/>
    <mergeCell ref="A2:A12"/>
    <mergeCell ref="A16:A2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50E0A-E5F8-46FF-B1C8-C60CB05CD9C2}">
  <dimension ref="H7:Q8"/>
  <sheetViews>
    <sheetView workbookViewId="0">
      <selection activeCell="H7" sqref="H7:Q8"/>
    </sheetView>
  </sheetViews>
  <sheetFormatPr defaultRowHeight="15" x14ac:dyDescent="0.25"/>
  <cols>
    <col min="10" max="10" width="32.28515625" style="161" customWidth="1"/>
    <col min="13" max="15" width="12.140625" bestFit="1" customWidth="1"/>
    <col min="16" max="16" width="16.42578125" bestFit="1" customWidth="1"/>
  </cols>
  <sheetData>
    <row r="7" spans="8:17" ht="25.5" x14ac:dyDescent="0.25">
      <c r="H7" s="162" t="s">
        <v>1</v>
      </c>
      <c r="I7" s="162"/>
      <c r="J7" s="163" t="s">
        <v>2</v>
      </c>
      <c r="K7" s="164" t="s">
        <v>13</v>
      </c>
      <c r="L7" s="163" t="s">
        <v>3</v>
      </c>
      <c r="M7" s="164" t="s">
        <v>122</v>
      </c>
      <c r="N7" s="164" t="s">
        <v>123</v>
      </c>
      <c r="O7" s="164" t="s">
        <v>124</v>
      </c>
      <c r="P7" s="163" t="s">
        <v>80</v>
      </c>
      <c r="Q7" s="3"/>
    </row>
    <row r="8" spans="8:17" ht="140.25" x14ac:dyDescent="0.25">
      <c r="H8" s="165" t="s">
        <v>140</v>
      </c>
      <c r="I8" s="152">
        <v>1</v>
      </c>
      <c r="J8" s="152" t="s">
        <v>142</v>
      </c>
      <c r="K8" s="152" t="s">
        <v>0</v>
      </c>
      <c r="L8" s="152">
        <v>1</v>
      </c>
      <c r="M8" s="156">
        <v>2996.3</v>
      </c>
      <c r="N8" s="156">
        <v>2990</v>
      </c>
      <c r="O8" s="156">
        <v>2167.44</v>
      </c>
      <c r="P8" s="155">
        <f>AVERAGE(M8:O8)</f>
        <v>2717.9133333333334</v>
      </c>
      <c r="Q8" s="3"/>
    </row>
  </sheetData>
  <mergeCells count="1">
    <mergeCell ref="H7:I7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52E5499A5E954C9E46FA17A65D4E0B" ma:contentTypeVersion="14" ma:contentTypeDescription="Create a new document." ma:contentTypeScope="" ma:versionID="cc69ceb614315cf91744c0501f17fa42">
  <xsd:schema xmlns:xsd="http://www.w3.org/2001/XMLSchema" xmlns:xs="http://www.w3.org/2001/XMLSchema" xmlns:p="http://schemas.microsoft.com/office/2006/metadata/properties" xmlns:ns3="6cf87836-260e-4318-85ee-6d757deeb157" xmlns:ns4="b2aea623-25b3-4a92-a046-b0ef4d6c1f90" targetNamespace="http://schemas.microsoft.com/office/2006/metadata/properties" ma:root="true" ma:fieldsID="bfdb1003cfd02ad0d53a2916413d43d1" ns3:_="" ns4:_="">
    <xsd:import namespace="6cf87836-260e-4318-85ee-6d757deeb157"/>
    <xsd:import namespace="b2aea623-25b3-4a92-a046-b0ef4d6c1f9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f87836-260e-4318-85ee-6d757deeb1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  <xsd:element name="MediaServiceSystemTags" ma:index="16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aea623-25b3-4a92-a046-b0ef4d6c1f90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cf87836-260e-4318-85ee-6d757deeb15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D893FC-1603-4291-B22E-4B1291EB94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f87836-260e-4318-85ee-6d757deeb157"/>
    <ds:schemaRef ds:uri="b2aea623-25b3-4a92-a046-b0ef4d6c1f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281F92E-98A7-40CB-AFDC-7D033F7A4432}">
  <ds:schemaRefs>
    <ds:schemaRef ds:uri="http://schemas.microsoft.com/office/2006/metadata/properties"/>
    <ds:schemaRef ds:uri="http://schemas.microsoft.com/office/infopath/2007/PartnerControls"/>
    <ds:schemaRef ds:uri="6cf87836-260e-4318-85ee-6d757deeb157"/>
  </ds:schemaRefs>
</ds:datastoreItem>
</file>

<file path=customXml/itemProps3.xml><?xml version="1.0" encoding="utf-8"?>
<ds:datastoreItem xmlns:ds="http://schemas.openxmlformats.org/officeDocument/2006/customXml" ds:itemID="{68831E4D-25E7-48F8-A882-F6F0F54C089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10</vt:i4>
      </vt:variant>
    </vt:vector>
  </HeadingPairs>
  <TitlesOfParts>
    <vt:vector size="10" baseType="lpstr">
      <vt:lpstr>Motoristas</vt:lpstr>
      <vt:lpstr>Carregadores</vt:lpstr>
      <vt:lpstr>Operadores de telemarketing</vt:lpstr>
      <vt:lpstr>Copeiragem</vt:lpstr>
      <vt:lpstr>Recepcionistas e Projetistas</vt:lpstr>
      <vt:lpstr>Técnicos</vt:lpstr>
      <vt:lpstr>Vigilantes</vt:lpstr>
      <vt:lpstr>Conferente</vt:lpstr>
      <vt:lpstr>Tratador de cães </vt:lpstr>
      <vt:lpstr>Relógio de ponto</vt:lpstr>
    </vt:vector>
  </TitlesOfParts>
  <Manager/>
  <Company>Departamento de Policia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Hugo Picole Borges</dc:creator>
  <cp:keywords/>
  <dc:description/>
  <cp:lastModifiedBy>Hugo Picole Borges</cp:lastModifiedBy>
  <cp:revision/>
  <dcterms:created xsi:type="dcterms:W3CDTF">2025-07-23T11:48:53Z</dcterms:created>
  <dcterms:modified xsi:type="dcterms:W3CDTF">2025-09-30T17:05:27Z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0x0101004052E5499A5E954C9E46FA17A65D4E0B</vt:lpwstr>
  </property>
</Properties>
</file>